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80" sheetId="1" r:id="rId1"/>
  </sheets>
  <definedNames>
    <definedName name="_xlnm.Print_Area" localSheetId="0">КПК0712080!$A$1:$BQ$102</definedName>
  </definedNames>
  <calcPr calcId="145621" refMode="R1C1"/>
</workbook>
</file>

<file path=xl/calcChain.xml><?xml version="1.0" encoding="utf-8"?>
<calcChain xmlns="http://schemas.openxmlformats.org/spreadsheetml/2006/main">
  <c r="BH91" i="1" l="1"/>
  <c r="BC91" i="1"/>
  <c r="BM91" i="1" s="1"/>
  <c r="AX91" i="1"/>
  <c r="AI91" i="1"/>
  <c r="BH90" i="1"/>
  <c r="BC90" i="1"/>
  <c r="BM90" i="1" s="1"/>
  <c r="AX90" i="1"/>
  <c r="AI90" i="1"/>
  <c r="BH89" i="1"/>
  <c r="BC89" i="1"/>
  <c r="BM89" i="1" s="1"/>
  <c r="AX89" i="1"/>
  <c r="AI89" i="1"/>
  <c r="BH88" i="1"/>
  <c r="BC88" i="1"/>
  <c r="BM88" i="1" s="1"/>
  <c r="AX88" i="1"/>
  <c r="AI88" i="1"/>
  <c r="BH86" i="1"/>
  <c r="BC86" i="1"/>
  <c r="BM86" i="1" s="1"/>
  <c r="AX86" i="1"/>
  <c r="AI86" i="1"/>
  <c r="BH85" i="1"/>
  <c r="BC85" i="1"/>
  <c r="BM85" i="1" s="1"/>
  <c r="AX85" i="1"/>
  <c r="AI85" i="1"/>
  <c r="BH83" i="1"/>
  <c r="BC83" i="1"/>
  <c r="BM83" i="1" s="1"/>
  <c r="AX83" i="1"/>
  <c r="AI83" i="1"/>
  <c r="BH82" i="1"/>
  <c r="BC82" i="1"/>
  <c r="BM82" i="1" s="1"/>
  <c r="AX82" i="1"/>
  <c r="AI82" i="1"/>
  <c r="BH80" i="1"/>
  <c r="BC80" i="1"/>
  <c r="BM80" i="1" s="1"/>
  <c r="AX80" i="1"/>
  <c r="AI80" i="1"/>
  <c r="BH79" i="1"/>
  <c r="BC79" i="1"/>
  <c r="BM79" i="1" s="1"/>
  <c r="AX79" i="1"/>
  <c r="AI79" i="1"/>
  <c r="BH77" i="1"/>
  <c r="BC77" i="1"/>
  <c r="BM77" i="1" s="1"/>
  <c r="AX77" i="1"/>
  <c r="AI77" i="1"/>
  <c r="BH75" i="1"/>
  <c r="BC75" i="1"/>
  <c r="BM75" i="1" s="1"/>
  <c r="AX75" i="1"/>
  <c r="AI75" i="1"/>
  <c r="BH73" i="1"/>
  <c r="BC73" i="1"/>
  <c r="BM73" i="1" s="1"/>
  <c r="AX73" i="1"/>
  <c r="AI73" i="1"/>
  <c r="BH72" i="1"/>
  <c r="BC72" i="1"/>
  <c r="BM72" i="1" s="1"/>
  <c r="AX72" i="1"/>
  <c r="AI72" i="1"/>
  <c r="BH71" i="1"/>
  <c r="BC71" i="1"/>
  <c r="BM71" i="1" s="1"/>
  <c r="AX71" i="1"/>
  <c r="AI71" i="1"/>
  <c r="BH70" i="1"/>
  <c r="BC70" i="1"/>
  <c r="BM70" i="1" s="1"/>
  <c r="AX70" i="1"/>
  <c r="AI70" i="1"/>
  <c r="BH69" i="1"/>
  <c r="BC69" i="1"/>
  <c r="BM69" i="1" s="1"/>
  <c r="AX69" i="1"/>
  <c r="AI69" i="1"/>
  <c r="BB60" i="1"/>
  <c r="AW60" i="1"/>
  <c r="BG60" i="1" s="1"/>
  <c r="AQ60" i="1"/>
  <c r="AA60" i="1"/>
  <c r="BB58" i="1"/>
  <c r="AW58" i="1"/>
  <c r="BG58" i="1" s="1"/>
  <c r="AQ58" i="1"/>
  <c r="AA58" i="1"/>
  <c r="BI50" i="1"/>
  <c r="BD50" i="1"/>
  <c r="AZ50" i="1"/>
  <c r="AK50" i="1"/>
  <c r="BI49" i="1"/>
  <c r="BD49" i="1"/>
  <c r="AZ49" i="1"/>
  <c r="AK49" i="1"/>
  <c r="BI48" i="1"/>
  <c r="BD48" i="1"/>
  <c r="AZ48" i="1"/>
  <c r="AK48" i="1"/>
  <c r="BI46" i="1"/>
  <c r="BD46" i="1"/>
  <c r="AZ46" i="1"/>
  <c r="AK46" i="1"/>
  <c r="BN46" i="1" l="1"/>
  <c r="BN48" i="1"/>
  <c r="BN49" i="1"/>
  <c r="BN50" i="1"/>
</calcChain>
</file>

<file path=xl/sharedStrings.xml><?xml version="1.0" encoding="utf-8"?>
<sst xmlns="http://schemas.openxmlformats.org/spreadsheetml/2006/main" count="226" uniqueCount="136">
  <si>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</si>
  <si>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</si>
  <si>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</si>
  <si>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</si>
  <si>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</si>
  <si>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</si>
  <si>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</si>
  <si>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</si>
  <si>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</si>
  <si>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</si>
  <si>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</si>
  <si>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</si>
  <si>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</si>
  <si>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</si>
  <si>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</si>
  <si>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</si>
  <si>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</si>
  <si>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</si>
  <si>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</si>
  <si>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</si>
  <si>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</si>
  <si>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</si>
  <si>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</si>
  <si>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</si>
  <si>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</si>
  <si>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</si>
  <si>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</si>
  <si>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</si>
  <si>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</si>
  <si>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</si>
  <si>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</si>
  <si>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</si>
  <si>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</si>
  <si>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</si>
  <si>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</si>
  <si>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</si>
  <si>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</si>
  <si>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</si>
  <si>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</si>
  <si>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</si>
  <si>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</si>
  <si>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</si>
  <si>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</si>
  <si>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</si>
  <si>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</si>
  <si>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</si>
  <si>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</si>
  <si>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</si>
  <si>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</si>
  <si>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</si>
  <si>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</si>
  <si>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</si>
  <si>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</si>
  <si>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</si>
  <si>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</si>
  <si>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</si>
  <si>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</si>
  <si>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</si>
  <si>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</si>
  <si>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</si>
  <si>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Покращення матеріально-технічної бази закладів охорони здоров`я, в тому числі за рахунок субвенції на забезпечення здійснення деяких засобів</t>
  </si>
  <si>
    <t>Проведення видатків, пов'язаних з наданням населенню амбулаторно-поліклінічної допомоги</t>
  </si>
  <si>
    <t>C47:BQ47</t>
  </si>
  <si>
    <t>Економія коштів, після проведення розрахунків за фактично спожиті енергоносії та інші видатки.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</si>
  <si>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</si>
  <si>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Придбання обладнання та предметів довгострокового користування в заклади охорони здоров'я міста, в тому числі за рахунок субвенції з місцевого бюджету на забезпечення здійснення деяких засобів, спрямованих на запобігання виникненню та поширенню, локалізацію та ліквідацію спалахів, епідемій та пандемій гострої респіраторної хвороби COVID-19</t>
  </si>
  <si>
    <t>УСЬОГО</t>
  </si>
  <si>
    <t>Міжгалузева комплексна програма "Здоров'я нації" у м. Кривому Розі на 2017-2021 роки</t>
  </si>
  <si>
    <t>A59:BL59</t>
  </si>
  <si>
    <t>Економія коштів.</t>
  </si>
  <si>
    <t>Усього</t>
  </si>
  <si>
    <t>затрат</t>
  </si>
  <si>
    <t/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</si>
  <si>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</si>
  <si>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</si>
  <si>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</si>
  <si>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</si>
  <si>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</si>
  <si>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в т. ч. лікарів</t>
  </si>
  <si>
    <t>ф. 20 таблиця 1101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</si>
  <si>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</si>
  <si>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грн.</t>
  </si>
  <si>
    <t>Рішення виконкому Криворізької міської ради від 07.09.2020 №431, від 07.09.2020 №432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</si>
  <si>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Обсяг видатків на придбання обладнання та предметів довгострокого користування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</si>
  <si>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</si>
  <si>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</si>
  <si>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діагностичних досліджень</t>
  </si>
  <si>
    <t>ф. 20 таблиці 4110,4115,4119,4123</t>
  </si>
  <si>
    <t>Кількість лабораторних досліджень</t>
  </si>
  <si>
    <t>ф. 20 таблиці 4121</t>
  </si>
  <si>
    <t>C77:BQ77</t>
  </si>
  <si>
    <t>Пояснення щодо причин розбіжностей між фактичними та затвердженими результативними показниками: Зменшення показників через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2019 (COVID-19).</t>
  </si>
  <si>
    <t>Кількість закладів охорони здоров`я, яким заплановано закупити вироби медичного призначення, розхідні матеріали, реактиви, реагенти та інше за рахунок коштів резервного фонду</t>
  </si>
  <si>
    <t>Розрахунок до листа, рішення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</si>
  <si>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</si>
  <si>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</si>
  <si>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</si>
  <si>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</si>
  <si>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</si>
  <si>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</si>
  <si>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Середня витрати на закупівлю виробів медичного призначення, розхідних матеріалів, реактивів, реагентів та іншого з розрахунку на один заклад</t>
  </si>
  <si>
    <t>Середні витрати на придбання обладнання на один заклад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</si>
  <si>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</si>
  <si>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</si>
  <si>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</si>
  <si>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</si>
  <si>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</si>
  <si>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Питома вага закладів, в яких здійснено оновлення матеріально - технічної бази від закладів, в яких заплановано оновлення</t>
  </si>
  <si>
    <t>Підвищення рівня надання медичної допомоги та збереження здоров’я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</si>
  <si>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</si>
  <si>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</si>
  <si>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</si>
  <si>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фінасово-економічного відділу управління охорони здоров`я виконкому Криворізької міської ради</t>
  </si>
  <si>
    <t>Костянтин Мурашко</t>
  </si>
  <si>
    <t>Альбіна Свірідонова</t>
  </si>
  <si>
    <t>місцевого бюджету на 2020  рік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</si>
  <si>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</si>
  <si>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</si>
  <si>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</si>
  <si>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</si>
  <si>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0721</t>
  </si>
  <si>
    <t xml:space="preserve">  </t>
  </si>
  <si>
    <t>Пояснення щодо причин розбіжностей між фактичними та затвердженими результативними показниками: Зменшення показника через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2019 (COVID-19).</t>
  </si>
  <si>
    <t>Пояснення щодо причин розбіжностей між фактичними та затвердженими результативними показниками: Збільшення показника викникло через збільшення проведення діагностування населення комп'ютерним томографом з метою запобігання занесенню та поширенню, локалізації та ліквідації спалахів, епідемій та пандемій коронавірусній хворобі 2019 (COVID-19).</t>
  </si>
  <si>
    <t xml:space="preserve">Упровадження сучасних стандартів діагностичних та лабораторних досліджень забезпечить продовжити активне довголіття та тривалість життя. _x000D_
В рамках виконання даної бюджетної програми здійснювалося утримання Криворізької міської поліклініки №5 (діагностичного центру)  за рахунок медичної субвенції з державного бюджету та коштів міського бюджету. _x000D_Амбулаторно - поліклінічна допомога населенню надавалась якісно та своєчасно шляхом надання діагностичних та лабораторних досліджень, але із врахуванням ситуації, яка склалась через пандемію коронавірусної хвороби, планові показники не виконані в повному обсязі. Також виконувались заходи, спрямовані на запобігання занесенню та поширенню, локалізації та ліквідації спалахів, епідемій та пандемій коронавірусній хворобі 2019 (COVID-19). 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</si>
  <si>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</si>
  <si>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</si>
  <si>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</si>
  <si>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</si>
  <si>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</si>
  <si>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2080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</si>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</sst>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2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3.21875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106" t="s">
        <v>52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7" ht="9" customHeight="1" x14ac:dyDescent="0.25"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5.75" customHeight="1" x14ac:dyDescent="0.25"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</row>
    <row r="7" spans="1:77" ht="9.75" hidden="1" customHeight="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</row>
    <row r="8" spans="1:77" ht="9.75" hidden="1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</row>
    <row r="9" spans="1:77" ht="8.25" hidden="1" customHeight="1" x14ac:dyDescent="0.25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77" ht="15.6" x14ac:dyDescent="0.25">
      <c r="A10" s="108" t="s">
        <v>20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5">
      <c r="A11" s="108" t="s">
        <v>38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15.75" customHeight="1" x14ac:dyDescent="0.25">
      <c r="A12" s="108" t="s">
        <v>115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3" t="s">
        <v>109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22"/>
      <c r="N14" s="38" t="s">
        <v>110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3"/>
      <c r="AU14" s="33" t="s">
        <v>125</v>
      </c>
      <c r="AV14" s="34"/>
      <c r="AW14" s="34"/>
      <c r="AX14" s="34"/>
      <c r="AY14" s="34"/>
      <c r="AZ14" s="34"/>
      <c r="BA14" s="34"/>
      <c r="BB14" s="34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5" t="s">
        <v>126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24"/>
      <c r="N15" s="40" t="s">
        <v>127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24"/>
      <c r="AU15" s="35" t="s">
        <v>128</v>
      </c>
      <c r="AV15" s="35"/>
      <c r="AW15" s="35"/>
      <c r="AX15" s="35"/>
      <c r="AY15" s="35"/>
      <c r="AZ15" s="35"/>
      <c r="BA15" s="35"/>
      <c r="BB15" s="35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3" t="s">
        <v>119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22"/>
      <c r="N17" s="38" t="s">
        <v>118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3"/>
      <c r="AU17" s="33" t="s">
        <v>125</v>
      </c>
      <c r="AV17" s="34"/>
      <c r="AW17" s="34"/>
      <c r="AX17" s="34"/>
      <c r="AY17" s="34"/>
      <c r="AZ17" s="34"/>
      <c r="BA17" s="34"/>
      <c r="BB17" s="34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5" t="s">
        <v>126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24"/>
      <c r="N18" s="40" t="s">
        <v>129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24"/>
      <c r="AU18" s="35" t="s">
        <v>128</v>
      </c>
      <c r="AV18" s="35"/>
      <c r="AW18" s="35"/>
      <c r="AX18" s="35"/>
      <c r="AY18" s="35"/>
      <c r="AZ18" s="35"/>
      <c r="BA18" s="35"/>
      <c r="BB18" s="35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27.6" customHeight="1" x14ac:dyDescent="0.25">
      <c r="A20" s="21" t="s">
        <v>37</v>
      </c>
      <c r="B20" s="33" t="s">
        <v>116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N20" s="33" t="s">
        <v>130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27"/>
      <c r="AA20" s="33" t="s">
        <v>120</v>
      </c>
      <c r="AB20" s="34"/>
      <c r="AC20" s="34"/>
      <c r="AD20" s="34"/>
      <c r="AE20" s="34"/>
      <c r="AF20" s="34"/>
      <c r="AG20" s="34"/>
      <c r="AH20" s="34"/>
      <c r="AI20" s="34"/>
      <c r="AJ20" s="27"/>
      <c r="AK20" s="41" t="s">
        <v>117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7"/>
      <c r="BE20" s="33" t="s">
        <v>135</v>
      </c>
      <c r="BF20" s="34"/>
      <c r="BG20" s="34"/>
      <c r="BH20" s="34"/>
      <c r="BI20" s="34"/>
      <c r="BJ20" s="34"/>
      <c r="BK20" s="34"/>
      <c r="BL20" s="3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5" t="s">
        <v>126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N21" s="35" t="s">
        <v>131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1"/>
      <c r="AA21" s="36" t="s">
        <v>132</v>
      </c>
      <c r="AB21" s="36"/>
      <c r="AC21" s="36"/>
      <c r="AD21" s="36"/>
      <c r="AE21" s="36"/>
      <c r="AF21" s="36"/>
      <c r="AG21" s="36"/>
      <c r="AH21" s="36"/>
      <c r="AI21" s="36"/>
      <c r="AJ21" s="31"/>
      <c r="AK21" s="37" t="s">
        <v>133</v>
      </c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1"/>
      <c r="BE21" s="35" t="s">
        <v>134</v>
      </c>
      <c r="BF21" s="35"/>
      <c r="BG21" s="35"/>
      <c r="BH21" s="35"/>
      <c r="BI21" s="35"/>
      <c r="BJ21" s="35"/>
      <c r="BK21" s="35"/>
      <c r="BL21" s="35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59" t="s">
        <v>43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27.75" customHeight="1" x14ac:dyDescent="0.25">
      <c r="A24" s="110" t="s">
        <v>3</v>
      </c>
      <c r="B24" s="110"/>
      <c r="C24" s="110"/>
      <c r="D24" s="110"/>
      <c r="E24" s="110"/>
      <c r="F24" s="110"/>
      <c r="G24" s="94" t="s">
        <v>41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6"/>
    </row>
    <row r="25" spans="1:79" ht="15.6" x14ac:dyDescent="0.25">
      <c r="A25" s="42">
        <v>1</v>
      </c>
      <c r="B25" s="42"/>
      <c r="C25" s="42"/>
      <c r="D25" s="42"/>
      <c r="E25" s="42"/>
      <c r="F25" s="42"/>
      <c r="G25" s="94">
        <v>2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ht="10.5" hidden="1" customHeight="1" x14ac:dyDescent="0.25">
      <c r="A26" s="71" t="s">
        <v>39</v>
      </c>
      <c r="B26" s="71"/>
      <c r="C26" s="71"/>
      <c r="D26" s="71"/>
      <c r="E26" s="71"/>
      <c r="F26" s="71"/>
      <c r="G26" s="80" t="s">
        <v>16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2"/>
      <c r="CA26" s="1" t="s">
        <v>55</v>
      </c>
    </row>
    <row r="27" spans="1:79" ht="13.2" customHeight="1" x14ac:dyDescent="0.25">
      <c r="A27" s="71">
        <v>1</v>
      </c>
      <c r="B27" s="71"/>
      <c r="C27" s="71"/>
      <c r="D27" s="71"/>
      <c r="E27" s="71"/>
      <c r="F27" s="71"/>
      <c r="G27" s="97" t="s">
        <v>57</v>
      </c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9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59" t="s">
        <v>44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</row>
    <row r="30" spans="1:79" ht="15.9" customHeight="1" x14ac:dyDescent="0.25">
      <c r="A30" s="111" t="s">
        <v>108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59" t="s">
        <v>45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</row>
    <row r="33" spans="1:80" ht="27.75" customHeight="1" x14ac:dyDescent="0.25">
      <c r="A33" s="110" t="s">
        <v>3</v>
      </c>
      <c r="B33" s="110"/>
      <c r="C33" s="110"/>
      <c r="D33" s="110"/>
      <c r="E33" s="110"/>
      <c r="F33" s="110"/>
      <c r="G33" s="94" t="s">
        <v>42</v>
      </c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6"/>
    </row>
    <row r="34" spans="1:80" ht="15.6" x14ac:dyDescent="0.25">
      <c r="A34" s="42">
        <v>1</v>
      </c>
      <c r="B34" s="42"/>
      <c r="C34" s="42"/>
      <c r="D34" s="42"/>
      <c r="E34" s="42"/>
      <c r="F34" s="42"/>
      <c r="G34" s="94">
        <v>2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6"/>
    </row>
    <row r="35" spans="1:80" ht="10.5" hidden="1" customHeight="1" x14ac:dyDescent="0.25">
      <c r="A35" s="71" t="s">
        <v>15</v>
      </c>
      <c r="B35" s="71"/>
      <c r="C35" s="71"/>
      <c r="D35" s="71"/>
      <c r="E35" s="71"/>
      <c r="F35" s="71"/>
      <c r="G35" s="80" t="s">
        <v>16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2"/>
      <c r="CA35" s="1" t="s">
        <v>56</v>
      </c>
    </row>
    <row r="36" spans="1:80" ht="13.2" customHeight="1" x14ac:dyDescent="0.25">
      <c r="A36" s="71">
        <v>1</v>
      </c>
      <c r="B36" s="71"/>
      <c r="C36" s="71"/>
      <c r="D36" s="71"/>
      <c r="E36" s="71"/>
      <c r="F36" s="71"/>
      <c r="G36" s="97" t="s">
        <v>58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9"/>
      <c r="CA36" s="1" t="s">
        <v>54</v>
      </c>
    </row>
    <row r="37" spans="1:80" ht="13.2" customHeight="1" x14ac:dyDescent="0.25">
      <c r="A37" s="71">
        <v>2</v>
      </c>
      <c r="B37" s="71"/>
      <c r="C37" s="71"/>
      <c r="D37" s="71"/>
      <c r="E37" s="71"/>
      <c r="F37" s="71"/>
      <c r="G37" s="97" t="s">
        <v>59</v>
      </c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9"/>
    </row>
    <row r="38" spans="1:80" ht="13.2" customHeight="1" x14ac:dyDescent="0.25">
      <c r="A38" s="71">
        <v>3</v>
      </c>
      <c r="B38" s="71"/>
      <c r="C38" s="71"/>
      <c r="D38" s="71"/>
      <c r="E38" s="71"/>
      <c r="F38" s="71"/>
      <c r="G38" s="97" t="s">
        <v>60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40" spans="1:80" ht="15.75" customHeight="1" x14ac:dyDescent="0.25">
      <c r="A40" s="59" t="s">
        <v>46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</row>
    <row r="41" spans="1:80" ht="15" customHeight="1" x14ac:dyDescent="0.25">
      <c r="A41" s="100" t="s">
        <v>121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</row>
    <row r="42" spans="1:80" ht="48" customHeight="1" x14ac:dyDescent="0.25">
      <c r="A42" s="42" t="s">
        <v>3</v>
      </c>
      <c r="B42" s="42"/>
      <c r="C42" s="42" t="s">
        <v>30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 t="s">
        <v>27</v>
      </c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 t="s">
        <v>49</v>
      </c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 t="s">
        <v>0</v>
      </c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</row>
    <row r="43" spans="1:80" ht="29.1" customHeight="1" x14ac:dyDescent="0.25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 t="s">
        <v>2</v>
      </c>
      <c r="AB43" s="42"/>
      <c r="AC43" s="42"/>
      <c r="AD43" s="42"/>
      <c r="AE43" s="42"/>
      <c r="AF43" s="42" t="s">
        <v>1</v>
      </c>
      <c r="AG43" s="42"/>
      <c r="AH43" s="42"/>
      <c r="AI43" s="42"/>
      <c r="AJ43" s="42"/>
      <c r="AK43" s="42" t="s">
        <v>28</v>
      </c>
      <c r="AL43" s="42"/>
      <c r="AM43" s="42"/>
      <c r="AN43" s="42"/>
      <c r="AO43" s="42"/>
      <c r="AP43" s="42" t="s">
        <v>2</v>
      </c>
      <c r="AQ43" s="42"/>
      <c r="AR43" s="42"/>
      <c r="AS43" s="42"/>
      <c r="AT43" s="42"/>
      <c r="AU43" s="42" t="s">
        <v>1</v>
      </c>
      <c r="AV43" s="42"/>
      <c r="AW43" s="42"/>
      <c r="AX43" s="42"/>
      <c r="AY43" s="42"/>
      <c r="AZ43" s="42" t="s">
        <v>28</v>
      </c>
      <c r="BA43" s="42"/>
      <c r="BB43" s="42"/>
      <c r="BC43" s="42"/>
      <c r="BD43" s="42" t="s">
        <v>2</v>
      </c>
      <c r="BE43" s="42"/>
      <c r="BF43" s="42"/>
      <c r="BG43" s="42"/>
      <c r="BH43" s="42"/>
      <c r="BI43" s="42" t="s">
        <v>1</v>
      </c>
      <c r="BJ43" s="42"/>
      <c r="BK43" s="42"/>
      <c r="BL43" s="42"/>
      <c r="BM43" s="42"/>
      <c r="BN43" s="42" t="s">
        <v>29</v>
      </c>
      <c r="BO43" s="42"/>
      <c r="BP43" s="42"/>
      <c r="BQ43" s="42"/>
    </row>
    <row r="44" spans="1:80" ht="15.9" customHeight="1" x14ac:dyDescent="0.25">
      <c r="A44" s="93">
        <v>1</v>
      </c>
      <c r="B44" s="93"/>
      <c r="C44" s="93">
        <v>2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46">
        <v>3</v>
      </c>
      <c r="AB44" s="47"/>
      <c r="AC44" s="47"/>
      <c r="AD44" s="47"/>
      <c r="AE44" s="48"/>
      <c r="AF44" s="46">
        <v>4</v>
      </c>
      <c r="AG44" s="47"/>
      <c r="AH44" s="47"/>
      <c r="AI44" s="47"/>
      <c r="AJ44" s="48"/>
      <c r="AK44" s="46">
        <v>5</v>
      </c>
      <c r="AL44" s="47"/>
      <c r="AM44" s="47"/>
      <c r="AN44" s="47"/>
      <c r="AO44" s="48"/>
      <c r="AP44" s="46">
        <v>6</v>
      </c>
      <c r="AQ44" s="47"/>
      <c r="AR44" s="47"/>
      <c r="AS44" s="47"/>
      <c r="AT44" s="48"/>
      <c r="AU44" s="46">
        <v>7</v>
      </c>
      <c r="AV44" s="47"/>
      <c r="AW44" s="47"/>
      <c r="AX44" s="47"/>
      <c r="AY44" s="48"/>
      <c r="AZ44" s="46">
        <v>8</v>
      </c>
      <c r="BA44" s="47"/>
      <c r="BB44" s="47"/>
      <c r="BC44" s="48"/>
      <c r="BD44" s="46">
        <v>9</v>
      </c>
      <c r="BE44" s="47"/>
      <c r="BF44" s="47"/>
      <c r="BG44" s="47"/>
      <c r="BH44" s="48"/>
      <c r="BI44" s="93">
        <v>10</v>
      </c>
      <c r="BJ44" s="93"/>
      <c r="BK44" s="93"/>
      <c r="BL44" s="93"/>
      <c r="BM44" s="93"/>
      <c r="BN44" s="93">
        <v>11</v>
      </c>
      <c r="BO44" s="93"/>
      <c r="BP44" s="93"/>
      <c r="BQ44" s="93"/>
    </row>
    <row r="45" spans="1:80" ht="15.75" hidden="1" customHeight="1" x14ac:dyDescent="0.25">
      <c r="A45" s="71" t="s">
        <v>15</v>
      </c>
      <c r="B45" s="71"/>
      <c r="C45" s="90" t="s">
        <v>16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1"/>
      <c r="AA45" s="50" t="s">
        <v>12</v>
      </c>
      <c r="AB45" s="50"/>
      <c r="AC45" s="50"/>
      <c r="AD45" s="50"/>
      <c r="AE45" s="50"/>
      <c r="AF45" s="50" t="s">
        <v>11</v>
      </c>
      <c r="AG45" s="50"/>
      <c r="AH45" s="50"/>
      <c r="AI45" s="50"/>
      <c r="AJ45" s="50"/>
      <c r="AK45" s="51" t="s">
        <v>18</v>
      </c>
      <c r="AL45" s="51"/>
      <c r="AM45" s="51"/>
      <c r="AN45" s="51"/>
      <c r="AO45" s="51"/>
      <c r="AP45" s="50" t="s">
        <v>13</v>
      </c>
      <c r="AQ45" s="50"/>
      <c r="AR45" s="50"/>
      <c r="AS45" s="50"/>
      <c r="AT45" s="50"/>
      <c r="AU45" s="50" t="s">
        <v>14</v>
      </c>
      <c r="AV45" s="50"/>
      <c r="AW45" s="50"/>
      <c r="AX45" s="50"/>
      <c r="AY45" s="50"/>
      <c r="AZ45" s="51" t="s">
        <v>18</v>
      </c>
      <c r="BA45" s="51"/>
      <c r="BB45" s="51"/>
      <c r="BC45" s="51"/>
      <c r="BD45" s="105" t="s">
        <v>34</v>
      </c>
      <c r="BE45" s="105"/>
      <c r="BF45" s="105"/>
      <c r="BG45" s="105"/>
      <c r="BH45" s="105"/>
      <c r="BI45" s="105" t="s">
        <v>34</v>
      </c>
      <c r="BJ45" s="105"/>
      <c r="BK45" s="105"/>
      <c r="BL45" s="105"/>
      <c r="BM45" s="105"/>
      <c r="BN45" s="49" t="s">
        <v>18</v>
      </c>
      <c r="BO45" s="49"/>
      <c r="BP45" s="49"/>
      <c r="BQ45" s="49"/>
      <c r="CA45" s="1" t="s">
        <v>21</v>
      </c>
    </row>
    <row r="46" spans="1:80" ht="31.2" customHeight="1" x14ac:dyDescent="0.25">
      <c r="A46" s="42">
        <v>1</v>
      </c>
      <c r="B46" s="42"/>
      <c r="C46" s="109" t="s">
        <v>61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4"/>
      <c r="AA46" s="58">
        <v>6313231</v>
      </c>
      <c r="AB46" s="58"/>
      <c r="AC46" s="58"/>
      <c r="AD46" s="58"/>
      <c r="AE46" s="58"/>
      <c r="AF46" s="58">
        <v>0</v>
      </c>
      <c r="AG46" s="58"/>
      <c r="AH46" s="58"/>
      <c r="AI46" s="58"/>
      <c r="AJ46" s="58"/>
      <c r="AK46" s="58">
        <f>AA46+AF46</f>
        <v>6313231</v>
      </c>
      <c r="AL46" s="58"/>
      <c r="AM46" s="58"/>
      <c r="AN46" s="58"/>
      <c r="AO46" s="58"/>
      <c r="AP46" s="58">
        <v>6306821</v>
      </c>
      <c r="AQ46" s="58"/>
      <c r="AR46" s="58"/>
      <c r="AS46" s="58"/>
      <c r="AT46" s="58"/>
      <c r="AU46" s="58">
        <v>0</v>
      </c>
      <c r="AV46" s="58"/>
      <c r="AW46" s="58"/>
      <c r="AX46" s="58"/>
      <c r="AY46" s="58"/>
      <c r="AZ46" s="58">
        <f>AP46+AU46</f>
        <v>6306821</v>
      </c>
      <c r="BA46" s="58"/>
      <c r="BB46" s="58"/>
      <c r="BC46" s="58"/>
      <c r="BD46" s="58">
        <f>AP46-AA46</f>
        <v>-6410</v>
      </c>
      <c r="BE46" s="58"/>
      <c r="BF46" s="58"/>
      <c r="BG46" s="58"/>
      <c r="BH46" s="58"/>
      <c r="BI46" s="58">
        <f>AU46-AF46</f>
        <v>0</v>
      </c>
      <c r="BJ46" s="58"/>
      <c r="BK46" s="58"/>
      <c r="BL46" s="58"/>
      <c r="BM46" s="58"/>
      <c r="BN46" s="58">
        <f>BD46+BI46</f>
        <v>-6410</v>
      </c>
      <c r="BO46" s="58"/>
      <c r="BP46" s="58"/>
      <c r="BQ46" s="58"/>
      <c r="CA46" s="1" t="s">
        <v>22</v>
      </c>
    </row>
    <row r="47" spans="1:80" ht="15.6" customHeight="1" x14ac:dyDescent="0.25">
      <c r="A47" s="42"/>
      <c r="B47" s="42"/>
      <c r="C47" s="109" t="s">
        <v>63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3"/>
      <c r="CB47" s="1" t="s">
        <v>62</v>
      </c>
    </row>
    <row r="48" spans="1:80" ht="62.4" customHeight="1" x14ac:dyDescent="0.25">
      <c r="A48" s="42">
        <v>2</v>
      </c>
      <c r="B48" s="42"/>
      <c r="C48" s="109" t="s">
        <v>64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4"/>
      <c r="AA48" s="58">
        <v>3121110</v>
      </c>
      <c r="AB48" s="58"/>
      <c r="AC48" s="58"/>
      <c r="AD48" s="58"/>
      <c r="AE48" s="58"/>
      <c r="AF48" s="58">
        <v>0</v>
      </c>
      <c r="AG48" s="58"/>
      <c r="AH48" s="58"/>
      <c r="AI48" s="58"/>
      <c r="AJ48" s="58"/>
      <c r="AK48" s="58">
        <f>AA48+AF48</f>
        <v>3121110</v>
      </c>
      <c r="AL48" s="58"/>
      <c r="AM48" s="58"/>
      <c r="AN48" s="58"/>
      <c r="AO48" s="58"/>
      <c r="AP48" s="58">
        <v>3121110</v>
      </c>
      <c r="AQ48" s="58"/>
      <c r="AR48" s="58"/>
      <c r="AS48" s="58"/>
      <c r="AT48" s="58"/>
      <c r="AU48" s="58">
        <v>0</v>
      </c>
      <c r="AV48" s="58"/>
      <c r="AW48" s="58"/>
      <c r="AX48" s="58"/>
      <c r="AY48" s="58"/>
      <c r="AZ48" s="58">
        <f>AP48+AU48</f>
        <v>3121110</v>
      </c>
      <c r="BA48" s="58"/>
      <c r="BB48" s="58"/>
      <c r="BC48" s="58"/>
      <c r="BD48" s="58">
        <f>AP48-AA48</f>
        <v>0</v>
      </c>
      <c r="BE48" s="58"/>
      <c r="BF48" s="58"/>
      <c r="BG48" s="58"/>
      <c r="BH48" s="58"/>
      <c r="BI48" s="58">
        <f>AU48-AF48</f>
        <v>0</v>
      </c>
      <c r="BJ48" s="58"/>
      <c r="BK48" s="58"/>
      <c r="BL48" s="58"/>
      <c r="BM48" s="58"/>
      <c r="BN48" s="58">
        <f>BD48+BI48</f>
        <v>0</v>
      </c>
      <c r="BO48" s="58"/>
      <c r="BP48" s="58"/>
      <c r="BQ48" s="58"/>
    </row>
    <row r="49" spans="1:80" ht="93.6" customHeight="1" x14ac:dyDescent="0.25">
      <c r="A49" s="42">
        <v>3</v>
      </c>
      <c r="B49" s="42"/>
      <c r="C49" s="109" t="s">
        <v>65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4"/>
      <c r="AA49" s="58">
        <v>0</v>
      </c>
      <c r="AB49" s="58"/>
      <c r="AC49" s="58"/>
      <c r="AD49" s="58"/>
      <c r="AE49" s="58"/>
      <c r="AF49" s="58">
        <v>809900</v>
      </c>
      <c r="AG49" s="58"/>
      <c r="AH49" s="58"/>
      <c r="AI49" s="58"/>
      <c r="AJ49" s="58"/>
      <c r="AK49" s="58">
        <f>AA49+AF49</f>
        <v>809900</v>
      </c>
      <c r="AL49" s="58"/>
      <c r="AM49" s="58"/>
      <c r="AN49" s="58"/>
      <c r="AO49" s="58"/>
      <c r="AP49" s="58">
        <v>0</v>
      </c>
      <c r="AQ49" s="58"/>
      <c r="AR49" s="58"/>
      <c r="AS49" s="58"/>
      <c r="AT49" s="58"/>
      <c r="AU49" s="58">
        <v>809900</v>
      </c>
      <c r="AV49" s="58"/>
      <c r="AW49" s="58"/>
      <c r="AX49" s="58"/>
      <c r="AY49" s="58"/>
      <c r="AZ49" s="58">
        <f>AP49+AU49</f>
        <v>809900</v>
      </c>
      <c r="BA49" s="58"/>
      <c r="BB49" s="58"/>
      <c r="BC49" s="58"/>
      <c r="BD49" s="58">
        <f>AP49-AA49</f>
        <v>0</v>
      </c>
      <c r="BE49" s="58"/>
      <c r="BF49" s="58"/>
      <c r="BG49" s="58"/>
      <c r="BH49" s="58"/>
      <c r="BI49" s="58">
        <f>AU49-AF49</f>
        <v>0</v>
      </c>
      <c r="BJ49" s="58"/>
      <c r="BK49" s="58"/>
      <c r="BL49" s="58"/>
      <c r="BM49" s="58"/>
      <c r="BN49" s="58">
        <f>BD49+BI49</f>
        <v>0</v>
      </c>
      <c r="BO49" s="58"/>
      <c r="BP49" s="58"/>
      <c r="BQ49" s="58"/>
    </row>
    <row r="50" spans="1:80" s="17" customFormat="1" ht="15.6" x14ac:dyDescent="0.25">
      <c r="A50" s="70"/>
      <c r="B50" s="70"/>
      <c r="C50" s="114" t="s">
        <v>66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6"/>
      <c r="AA50" s="104">
        <v>9434341</v>
      </c>
      <c r="AB50" s="104"/>
      <c r="AC50" s="104"/>
      <c r="AD50" s="104"/>
      <c r="AE50" s="104"/>
      <c r="AF50" s="104">
        <v>809900</v>
      </c>
      <c r="AG50" s="104"/>
      <c r="AH50" s="104"/>
      <c r="AI50" s="104"/>
      <c r="AJ50" s="104"/>
      <c r="AK50" s="104">
        <f>AA50+AF50</f>
        <v>10244241</v>
      </c>
      <c r="AL50" s="104"/>
      <c r="AM50" s="104"/>
      <c r="AN50" s="104"/>
      <c r="AO50" s="104"/>
      <c r="AP50" s="104">
        <v>9427931</v>
      </c>
      <c r="AQ50" s="104"/>
      <c r="AR50" s="104"/>
      <c r="AS50" s="104"/>
      <c r="AT50" s="104"/>
      <c r="AU50" s="104">
        <v>809900</v>
      </c>
      <c r="AV50" s="104"/>
      <c r="AW50" s="104"/>
      <c r="AX50" s="104"/>
      <c r="AY50" s="104"/>
      <c r="AZ50" s="104">
        <f>AP50+AU50</f>
        <v>10237831</v>
      </c>
      <c r="BA50" s="104"/>
      <c r="BB50" s="104"/>
      <c r="BC50" s="104"/>
      <c r="BD50" s="104">
        <f>AP50-AA50</f>
        <v>-6410</v>
      </c>
      <c r="BE50" s="104"/>
      <c r="BF50" s="104"/>
      <c r="BG50" s="104"/>
      <c r="BH50" s="104"/>
      <c r="BI50" s="104">
        <f>AU50-AF50</f>
        <v>0</v>
      </c>
      <c r="BJ50" s="104"/>
      <c r="BK50" s="104"/>
      <c r="BL50" s="104"/>
      <c r="BM50" s="104"/>
      <c r="BN50" s="104">
        <f>BD50+BI50</f>
        <v>-6410</v>
      </c>
      <c r="BO50" s="104"/>
      <c r="BP50" s="104"/>
      <c r="BQ50" s="104"/>
    </row>
    <row r="52" spans="1:80" ht="15.75" customHeight="1" x14ac:dyDescent="0.25">
      <c r="A52" s="59" t="s">
        <v>47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</row>
    <row r="53" spans="1:80" ht="15" customHeight="1" x14ac:dyDescent="0.25">
      <c r="A53" s="100" t="s">
        <v>121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</row>
    <row r="54" spans="1:80" ht="28.5" customHeight="1" x14ac:dyDescent="0.25">
      <c r="A54" s="42" t="s">
        <v>31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 t="s">
        <v>27</v>
      </c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 t="s">
        <v>49</v>
      </c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 t="s">
        <v>0</v>
      </c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2"/>
      <c r="BN54" s="2"/>
      <c r="BO54" s="2"/>
      <c r="BP54" s="2"/>
      <c r="BQ54" s="2"/>
    </row>
    <row r="55" spans="1:80" ht="29.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 t="s">
        <v>2</v>
      </c>
      <c r="R55" s="42"/>
      <c r="S55" s="42"/>
      <c r="T55" s="42"/>
      <c r="U55" s="42"/>
      <c r="V55" s="42" t="s">
        <v>1</v>
      </c>
      <c r="W55" s="42"/>
      <c r="X55" s="42"/>
      <c r="Y55" s="42"/>
      <c r="Z55" s="42"/>
      <c r="AA55" s="42" t="s">
        <v>28</v>
      </c>
      <c r="AB55" s="42"/>
      <c r="AC55" s="42"/>
      <c r="AD55" s="42"/>
      <c r="AE55" s="42"/>
      <c r="AF55" s="42"/>
      <c r="AG55" s="42" t="s">
        <v>2</v>
      </c>
      <c r="AH55" s="42"/>
      <c r="AI55" s="42"/>
      <c r="AJ55" s="42"/>
      <c r="AK55" s="42"/>
      <c r="AL55" s="42" t="s">
        <v>1</v>
      </c>
      <c r="AM55" s="42"/>
      <c r="AN55" s="42"/>
      <c r="AO55" s="42"/>
      <c r="AP55" s="42"/>
      <c r="AQ55" s="42" t="s">
        <v>28</v>
      </c>
      <c r="AR55" s="42"/>
      <c r="AS55" s="42"/>
      <c r="AT55" s="42"/>
      <c r="AU55" s="42"/>
      <c r="AV55" s="42"/>
      <c r="AW55" s="43" t="s">
        <v>2</v>
      </c>
      <c r="AX55" s="44"/>
      <c r="AY55" s="44"/>
      <c r="AZ55" s="44"/>
      <c r="BA55" s="45"/>
      <c r="BB55" s="43" t="s">
        <v>1</v>
      </c>
      <c r="BC55" s="44"/>
      <c r="BD55" s="44"/>
      <c r="BE55" s="44"/>
      <c r="BF55" s="45"/>
      <c r="BG55" s="42" t="s">
        <v>28</v>
      </c>
      <c r="BH55" s="42"/>
      <c r="BI55" s="42"/>
      <c r="BJ55" s="42"/>
      <c r="BK55" s="42"/>
      <c r="BL55" s="42"/>
      <c r="BM55" s="2"/>
      <c r="BN55" s="2"/>
      <c r="BO55" s="2"/>
      <c r="BP55" s="2"/>
      <c r="BQ55" s="2"/>
    </row>
    <row r="56" spans="1:80" ht="15.9" customHeight="1" x14ac:dyDescent="0.3">
      <c r="A56" s="42">
        <v>1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>
        <v>2</v>
      </c>
      <c r="R56" s="42"/>
      <c r="S56" s="42"/>
      <c r="T56" s="42"/>
      <c r="U56" s="42"/>
      <c r="V56" s="42">
        <v>3</v>
      </c>
      <c r="W56" s="42"/>
      <c r="X56" s="42"/>
      <c r="Y56" s="42"/>
      <c r="Z56" s="42"/>
      <c r="AA56" s="42">
        <v>4</v>
      </c>
      <c r="AB56" s="42"/>
      <c r="AC56" s="42"/>
      <c r="AD56" s="42"/>
      <c r="AE56" s="42"/>
      <c r="AF56" s="42"/>
      <c r="AG56" s="42">
        <v>5</v>
      </c>
      <c r="AH56" s="42"/>
      <c r="AI56" s="42"/>
      <c r="AJ56" s="42"/>
      <c r="AK56" s="42"/>
      <c r="AL56" s="42">
        <v>6</v>
      </c>
      <c r="AM56" s="42"/>
      <c r="AN56" s="42"/>
      <c r="AO56" s="42"/>
      <c r="AP56" s="42"/>
      <c r="AQ56" s="42">
        <v>7</v>
      </c>
      <c r="AR56" s="42"/>
      <c r="AS56" s="42"/>
      <c r="AT56" s="42"/>
      <c r="AU56" s="42"/>
      <c r="AV56" s="42"/>
      <c r="AW56" s="42">
        <v>8</v>
      </c>
      <c r="AX56" s="42"/>
      <c r="AY56" s="42"/>
      <c r="AZ56" s="42"/>
      <c r="BA56" s="42"/>
      <c r="BB56" s="92">
        <v>9</v>
      </c>
      <c r="BC56" s="92"/>
      <c r="BD56" s="92"/>
      <c r="BE56" s="92"/>
      <c r="BF56" s="92"/>
      <c r="BG56" s="92">
        <v>10</v>
      </c>
      <c r="BH56" s="92"/>
      <c r="BI56" s="92"/>
      <c r="BJ56" s="92"/>
      <c r="BK56" s="92"/>
      <c r="BL56" s="92"/>
      <c r="BM56" s="6"/>
      <c r="BN56" s="6"/>
      <c r="BO56" s="6"/>
      <c r="BP56" s="6"/>
      <c r="BQ56" s="6"/>
    </row>
    <row r="57" spans="1:80" ht="18" hidden="1" customHeight="1" x14ac:dyDescent="0.25">
      <c r="A57" s="78" t="s">
        <v>16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50" t="s">
        <v>12</v>
      </c>
      <c r="R57" s="50"/>
      <c r="S57" s="50"/>
      <c r="T57" s="50"/>
      <c r="U57" s="50"/>
      <c r="V57" s="50" t="s">
        <v>11</v>
      </c>
      <c r="W57" s="50"/>
      <c r="X57" s="50"/>
      <c r="Y57" s="50"/>
      <c r="Z57" s="50"/>
      <c r="AA57" s="51" t="s">
        <v>18</v>
      </c>
      <c r="AB57" s="49"/>
      <c r="AC57" s="49"/>
      <c r="AD57" s="49"/>
      <c r="AE57" s="49"/>
      <c r="AF57" s="49"/>
      <c r="AG57" s="50" t="s">
        <v>13</v>
      </c>
      <c r="AH57" s="50"/>
      <c r="AI57" s="50"/>
      <c r="AJ57" s="50"/>
      <c r="AK57" s="50"/>
      <c r="AL57" s="50" t="s">
        <v>14</v>
      </c>
      <c r="AM57" s="50"/>
      <c r="AN57" s="50"/>
      <c r="AO57" s="50"/>
      <c r="AP57" s="50"/>
      <c r="AQ57" s="51" t="s">
        <v>18</v>
      </c>
      <c r="AR57" s="49"/>
      <c r="AS57" s="49"/>
      <c r="AT57" s="49"/>
      <c r="AU57" s="49"/>
      <c r="AV57" s="49"/>
      <c r="AW57" s="101" t="s">
        <v>19</v>
      </c>
      <c r="AX57" s="102"/>
      <c r="AY57" s="102"/>
      <c r="AZ57" s="102"/>
      <c r="BA57" s="103"/>
      <c r="BB57" s="101" t="s">
        <v>19</v>
      </c>
      <c r="BC57" s="102"/>
      <c r="BD57" s="102"/>
      <c r="BE57" s="102"/>
      <c r="BF57" s="103"/>
      <c r="BG57" s="49" t="s">
        <v>18</v>
      </c>
      <c r="BH57" s="49"/>
      <c r="BI57" s="49"/>
      <c r="BJ57" s="49"/>
      <c r="BK57" s="49"/>
      <c r="BL57" s="49"/>
      <c r="BM57" s="7"/>
      <c r="BN57" s="7"/>
      <c r="BO57" s="7"/>
      <c r="BP57" s="7"/>
      <c r="BQ57" s="7"/>
      <c r="CA57" s="1" t="s">
        <v>23</v>
      </c>
    </row>
    <row r="58" spans="1:80" ht="31.2" customHeight="1" x14ac:dyDescent="0.25">
      <c r="A58" s="72" t="s">
        <v>67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4"/>
      <c r="Q58" s="75">
        <v>7786071</v>
      </c>
      <c r="R58" s="75"/>
      <c r="S58" s="75"/>
      <c r="T58" s="75"/>
      <c r="U58" s="75"/>
      <c r="V58" s="75">
        <v>809900</v>
      </c>
      <c r="W58" s="75"/>
      <c r="X58" s="75"/>
      <c r="Y58" s="75"/>
      <c r="Z58" s="75"/>
      <c r="AA58" s="75">
        <f>Q58+V58</f>
        <v>8595971</v>
      </c>
      <c r="AB58" s="75"/>
      <c r="AC58" s="75"/>
      <c r="AD58" s="75"/>
      <c r="AE58" s="75"/>
      <c r="AF58" s="75"/>
      <c r="AG58" s="75">
        <v>7779661</v>
      </c>
      <c r="AH58" s="75"/>
      <c r="AI58" s="75"/>
      <c r="AJ58" s="75"/>
      <c r="AK58" s="75"/>
      <c r="AL58" s="75">
        <v>809900</v>
      </c>
      <c r="AM58" s="75"/>
      <c r="AN58" s="75"/>
      <c r="AO58" s="75"/>
      <c r="AP58" s="75"/>
      <c r="AQ58" s="75">
        <f>AG58+AL58</f>
        <v>8589561</v>
      </c>
      <c r="AR58" s="75"/>
      <c r="AS58" s="75"/>
      <c r="AT58" s="75"/>
      <c r="AU58" s="75"/>
      <c r="AV58" s="75"/>
      <c r="AW58" s="75">
        <f>AG58-Q58</f>
        <v>-6410</v>
      </c>
      <c r="AX58" s="75"/>
      <c r="AY58" s="75"/>
      <c r="AZ58" s="75"/>
      <c r="BA58" s="75"/>
      <c r="BB58" s="76">
        <f>AL58-V58</f>
        <v>0</v>
      </c>
      <c r="BC58" s="76"/>
      <c r="BD58" s="76"/>
      <c r="BE58" s="76"/>
      <c r="BF58" s="76"/>
      <c r="BG58" s="76">
        <f>AW58+BB58</f>
        <v>-6410</v>
      </c>
      <c r="BH58" s="76"/>
      <c r="BI58" s="76"/>
      <c r="BJ58" s="76"/>
      <c r="BK58" s="76"/>
      <c r="BL58" s="76"/>
      <c r="BM58" s="8"/>
      <c r="BN58" s="8"/>
      <c r="BO58" s="8"/>
      <c r="BP58" s="8"/>
      <c r="BQ58" s="8"/>
      <c r="CA58" s="1" t="s">
        <v>24</v>
      </c>
    </row>
    <row r="59" spans="1:80" ht="15.6" customHeight="1" x14ac:dyDescent="0.25">
      <c r="A59" s="72" t="s">
        <v>69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5"/>
      <c r="BM59" s="8"/>
      <c r="BN59" s="8"/>
      <c r="BO59" s="8"/>
      <c r="BP59" s="8"/>
      <c r="BQ59" s="8"/>
      <c r="CB59" s="1" t="s">
        <v>68</v>
      </c>
    </row>
    <row r="60" spans="1:80" s="17" customFormat="1" ht="13.8" x14ac:dyDescent="0.25">
      <c r="A60" s="117" t="s">
        <v>70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6"/>
      <c r="Q60" s="86">
        <v>7786071</v>
      </c>
      <c r="R60" s="86"/>
      <c r="S60" s="86"/>
      <c r="T60" s="86"/>
      <c r="U60" s="86"/>
      <c r="V60" s="86">
        <v>809900</v>
      </c>
      <c r="W60" s="86"/>
      <c r="X60" s="86"/>
      <c r="Y60" s="86"/>
      <c r="Z60" s="86"/>
      <c r="AA60" s="86">
        <f>Q60+V60</f>
        <v>8595971</v>
      </c>
      <c r="AB60" s="86"/>
      <c r="AC60" s="86"/>
      <c r="AD60" s="86"/>
      <c r="AE60" s="86"/>
      <c r="AF60" s="86"/>
      <c r="AG60" s="86">
        <v>7779661</v>
      </c>
      <c r="AH60" s="86"/>
      <c r="AI60" s="86"/>
      <c r="AJ60" s="86"/>
      <c r="AK60" s="86"/>
      <c r="AL60" s="86">
        <v>809900</v>
      </c>
      <c r="AM60" s="86"/>
      <c r="AN60" s="86"/>
      <c r="AO60" s="86"/>
      <c r="AP60" s="86"/>
      <c r="AQ60" s="86">
        <f>AG60+AL60</f>
        <v>8589561</v>
      </c>
      <c r="AR60" s="86"/>
      <c r="AS60" s="86"/>
      <c r="AT60" s="86"/>
      <c r="AU60" s="86"/>
      <c r="AV60" s="86"/>
      <c r="AW60" s="86">
        <f>AG60-Q60</f>
        <v>-6410</v>
      </c>
      <c r="AX60" s="86"/>
      <c r="AY60" s="86"/>
      <c r="AZ60" s="86"/>
      <c r="BA60" s="86"/>
      <c r="BB60" s="87">
        <f>AL60-V60</f>
        <v>0</v>
      </c>
      <c r="BC60" s="87"/>
      <c r="BD60" s="87"/>
      <c r="BE60" s="87"/>
      <c r="BF60" s="87"/>
      <c r="BG60" s="87">
        <f>AW60+BB60</f>
        <v>-6410</v>
      </c>
      <c r="BH60" s="87"/>
      <c r="BI60" s="87"/>
      <c r="BJ60" s="87"/>
      <c r="BK60" s="87"/>
      <c r="BL60" s="87"/>
      <c r="BM60" s="18"/>
      <c r="BN60" s="18"/>
      <c r="BO60" s="18"/>
      <c r="BP60" s="18"/>
      <c r="BQ60" s="18"/>
    </row>
    <row r="62" spans="1:80" ht="15.75" customHeight="1" x14ac:dyDescent="0.25">
      <c r="A62" s="59" t="s">
        <v>48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</row>
    <row r="64" spans="1:80" ht="45" customHeight="1" x14ac:dyDescent="0.25">
      <c r="A64" s="61" t="s">
        <v>7</v>
      </c>
      <c r="B64" s="62"/>
      <c r="C64" s="61" t="s">
        <v>6</v>
      </c>
      <c r="D64" s="65"/>
      <c r="E64" s="65"/>
      <c r="F64" s="65"/>
      <c r="G64" s="65"/>
      <c r="H64" s="65"/>
      <c r="I64" s="62"/>
      <c r="J64" s="61" t="s">
        <v>5</v>
      </c>
      <c r="K64" s="65"/>
      <c r="L64" s="65"/>
      <c r="M64" s="65"/>
      <c r="N64" s="62"/>
      <c r="O64" s="61" t="s">
        <v>4</v>
      </c>
      <c r="P64" s="65"/>
      <c r="Q64" s="65"/>
      <c r="R64" s="65"/>
      <c r="S64" s="65"/>
      <c r="T64" s="65"/>
      <c r="U64" s="65"/>
      <c r="V64" s="65"/>
      <c r="W64" s="65"/>
      <c r="X64" s="62"/>
      <c r="Y64" s="42" t="s">
        <v>27</v>
      </c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 t="s">
        <v>50</v>
      </c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77" t="s">
        <v>0</v>
      </c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80" ht="32.25" customHeight="1" x14ac:dyDescent="0.25">
      <c r="A65" s="63"/>
      <c r="B65" s="64"/>
      <c r="C65" s="63"/>
      <c r="D65" s="66"/>
      <c r="E65" s="66"/>
      <c r="F65" s="66"/>
      <c r="G65" s="66"/>
      <c r="H65" s="66"/>
      <c r="I65" s="64"/>
      <c r="J65" s="63"/>
      <c r="K65" s="66"/>
      <c r="L65" s="66"/>
      <c r="M65" s="66"/>
      <c r="N65" s="64"/>
      <c r="O65" s="63"/>
      <c r="P65" s="66"/>
      <c r="Q65" s="66"/>
      <c r="R65" s="66"/>
      <c r="S65" s="66"/>
      <c r="T65" s="66"/>
      <c r="U65" s="66"/>
      <c r="V65" s="66"/>
      <c r="W65" s="66"/>
      <c r="X65" s="64"/>
      <c r="Y65" s="43" t="s">
        <v>2</v>
      </c>
      <c r="Z65" s="44"/>
      <c r="AA65" s="44"/>
      <c r="AB65" s="44"/>
      <c r="AC65" s="45"/>
      <c r="AD65" s="43" t="s">
        <v>1</v>
      </c>
      <c r="AE65" s="44"/>
      <c r="AF65" s="44"/>
      <c r="AG65" s="44"/>
      <c r="AH65" s="45"/>
      <c r="AI65" s="42" t="s">
        <v>28</v>
      </c>
      <c r="AJ65" s="42"/>
      <c r="AK65" s="42"/>
      <c r="AL65" s="42"/>
      <c r="AM65" s="42"/>
      <c r="AN65" s="42" t="s">
        <v>2</v>
      </c>
      <c r="AO65" s="42"/>
      <c r="AP65" s="42"/>
      <c r="AQ65" s="42"/>
      <c r="AR65" s="42"/>
      <c r="AS65" s="42" t="s">
        <v>1</v>
      </c>
      <c r="AT65" s="42"/>
      <c r="AU65" s="42"/>
      <c r="AV65" s="42"/>
      <c r="AW65" s="42"/>
      <c r="AX65" s="42" t="s">
        <v>28</v>
      </c>
      <c r="AY65" s="42"/>
      <c r="AZ65" s="42"/>
      <c r="BA65" s="42"/>
      <c r="BB65" s="42"/>
      <c r="BC65" s="42" t="s">
        <v>2</v>
      </c>
      <c r="BD65" s="42"/>
      <c r="BE65" s="42"/>
      <c r="BF65" s="42"/>
      <c r="BG65" s="42"/>
      <c r="BH65" s="42" t="s">
        <v>1</v>
      </c>
      <c r="BI65" s="42"/>
      <c r="BJ65" s="42"/>
      <c r="BK65" s="42"/>
      <c r="BL65" s="42"/>
      <c r="BM65" s="42" t="s">
        <v>28</v>
      </c>
      <c r="BN65" s="42"/>
      <c r="BO65" s="42"/>
      <c r="BP65" s="42"/>
      <c r="BQ65" s="42"/>
      <c r="BR65" s="2"/>
      <c r="BS65" s="2"/>
      <c r="BT65" s="2"/>
      <c r="BU65" s="2"/>
      <c r="BV65" s="2"/>
      <c r="BW65" s="2"/>
      <c r="BX65" s="2"/>
      <c r="BY65" s="2"/>
      <c r="BZ65" s="9"/>
    </row>
    <row r="66" spans="1:80" ht="15.9" customHeight="1" x14ac:dyDescent="0.25">
      <c r="A66" s="42">
        <v>1</v>
      </c>
      <c r="B66" s="42"/>
      <c r="C66" s="42">
        <v>2</v>
      </c>
      <c r="D66" s="42"/>
      <c r="E66" s="42"/>
      <c r="F66" s="42"/>
      <c r="G66" s="42"/>
      <c r="H66" s="42"/>
      <c r="I66" s="42"/>
      <c r="J66" s="42">
        <v>3</v>
      </c>
      <c r="K66" s="42"/>
      <c r="L66" s="42"/>
      <c r="M66" s="42"/>
      <c r="N66" s="42"/>
      <c r="O66" s="42">
        <v>4</v>
      </c>
      <c r="P66" s="42"/>
      <c r="Q66" s="42"/>
      <c r="R66" s="42"/>
      <c r="S66" s="42"/>
      <c r="T66" s="42"/>
      <c r="U66" s="42"/>
      <c r="V66" s="42"/>
      <c r="W66" s="42"/>
      <c r="X66" s="42"/>
      <c r="Y66" s="42">
        <v>5</v>
      </c>
      <c r="Z66" s="42"/>
      <c r="AA66" s="42"/>
      <c r="AB66" s="42"/>
      <c r="AC66" s="42"/>
      <c r="AD66" s="42">
        <v>6</v>
      </c>
      <c r="AE66" s="42"/>
      <c r="AF66" s="42"/>
      <c r="AG66" s="42"/>
      <c r="AH66" s="42"/>
      <c r="AI66" s="42">
        <v>7</v>
      </c>
      <c r="AJ66" s="42"/>
      <c r="AK66" s="42"/>
      <c r="AL66" s="42"/>
      <c r="AM66" s="42"/>
      <c r="AN66" s="43">
        <v>8</v>
      </c>
      <c r="AO66" s="44"/>
      <c r="AP66" s="44"/>
      <c r="AQ66" s="44"/>
      <c r="AR66" s="45"/>
      <c r="AS66" s="43">
        <v>9</v>
      </c>
      <c r="AT66" s="44"/>
      <c r="AU66" s="44"/>
      <c r="AV66" s="44"/>
      <c r="AW66" s="45"/>
      <c r="AX66" s="43">
        <v>10</v>
      </c>
      <c r="AY66" s="44"/>
      <c r="AZ66" s="44"/>
      <c r="BA66" s="44"/>
      <c r="BB66" s="45"/>
      <c r="BC66" s="43">
        <v>11</v>
      </c>
      <c r="BD66" s="44"/>
      <c r="BE66" s="44"/>
      <c r="BF66" s="44"/>
      <c r="BG66" s="45"/>
      <c r="BH66" s="43">
        <v>12</v>
      </c>
      <c r="BI66" s="44"/>
      <c r="BJ66" s="44"/>
      <c r="BK66" s="44"/>
      <c r="BL66" s="45"/>
      <c r="BM66" s="43">
        <v>13</v>
      </c>
      <c r="BN66" s="44"/>
      <c r="BO66" s="44"/>
      <c r="BP66" s="44"/>
      <c r="BQ66" s="45"/>
      <c r="BR66" s="2"/>
      <c r="BS66" s="2"/>
      <c r="BT66" s="2"/>
      <c r="BU66" s="2"/>
      <c r="BV66" s="2"/>
      <c r="BW66" s="2"/>
      <c r="BX66" s="2"/>
      <c r="BY66" s="2"/>
      <c r="BZ66" s="9"/>
    </row>
    <row r="67" spans="1:80" ht="12.75" hidden="1" customHeight="1" x14ac:dyDescent="0.25">
      <c r="A67" s="71" t="s">
        <v>39</v>
      </c>
      <c r="B67" s="71"/>
      <c r="C67" s="80" t="s">
        <v>16</v>
      </c>
      <c r="D67" s="81"/>
      <c r="E67" s="81"/>
      <c r="F67" s="81"/>
      <c r="G67" s="81"/>
      <c r="H67" s="81"/>
      <c r="I67" s="82"/>
      <c r="J67" s="71" t="s">
        <v>17</v>
      </c>
      <c r="K67" s="71"/>
      <c r="L67" s="71"/>
      <c r="M67" s="71"/>
      <c r="N67" s="71"/>
      <c r="O67" s="78" t="s">
        <v>40</v>
      </c>
      <c r="P67" s="78"/>
      <c r="Q67" s="78"/>
      <c r="R67" s="78"/>
      <c r="S67" s="78"/>
      <c r="T67" s="78"/>
      <c r="U67" s="78"/>
      <c r="V67" s="78"/>
      <c r="W67" s="78"/>
      <c r="X67" s="80"/>
      <c r="Y67" s="50" t="s">
        <v>12</v>
      </c>
      <c r="Z67" s="50"/>
      <c r="AA67" s="50"/>
      <c r="AB67" s="50"/>
      <c r="AC67" s="50"/>
      <c r="AD67" s="50" t="s">
        <v>32</v>
      </c>
      <c r="AE67" s="50"/>
      <c r="AF67" s="50"/>
      <c r="AG67" s="50"/>
      <c r="AH67" s="50"/>
      <c r="AI67" s="50" t="s">
        <v>18</v>
      </c>
      <c r="AJ67" s="50"/>
      <c r="AK67" s="50"/>
      <c r="AL67" s="50"/>
      <c r="AM67" s="50"/>
      <c r="AN67" s="50" t="s">
        <v>33</v>
      </c>
      <c r="AO67" s="50"/>
      <c r="AP67" s="50"/>
      <c r="AQ67" s="50"/>
      <c r="AR67" s="50"/>
      <c r="AS67" s="50" t="s">
        <v>13</v>
      </c>
      <c r="AT67" s="50"/>
      <c r="AU67" s="50"/>
      <c r="AV67" s="50"/>
      <c r="AW67" s="50"/>
      <c r="AX67" s="50" t="s">
        <v>18</v>
      </c>
      <c r="AY67" s="50"/>
      <c r="AZ67" s="50"/>
      <c r="BA67" s="50"/>
      <c r="BB67" s="50"/>
      <c r="BC67" s="50" t="s">
        <v>35</v>
      </c>
      <c r="BD67" s="50"/>
      <c r="BE67" s="50"/>
      <c r="BF67" s="50"/>
      <c r="BG67" s="50"/>
      <c r="BH67" s="50" t="s">
        <v>35</v>
      </c>
      <c r="BI67" s="50"/>
      <c r="BJ67" s="50"/>
      <c r="BK67" s="50"/>
      <c r="BL67" s="50"/>
      <c r="BM67" s="89" t="s">
        <v>18</v>
      </c>
      <c r="BN67" s="89"/>
      <c r="BO67" s="89"/>
      <c r="BP67" s="89"/>
      <c r="BQ67" s="89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25</v>
      </c>
    </row>
    <row r="68" spans="1:80" s="17" customFormat="1" ht="15.6" x14ac:dyDescent="0.25">
      <c r="A68" s="70">
        <v>0</v>
      </c>
      <c r="B68" s="70"/>
      <c r="C68" s="83" t="s">
        <v>71</v>
      </c>
      <c r="D68" s="83"/>
      <c r="E68" s="83"/>
      <c r="F68" s="83"/>
      <c r="G68" s="83"/>
      <c r="H68" s="83"/>
      <c r="I68" s="83"/>
      <c r="J68" s="83" t="s">
        <v>72</v>
      </c>
      <c r="K68" s="83"/>
      <c r="L68" s="83"/>
      <c r="M68" s="83"/>
      <c r="N68" s="83"/>
      <c r="O68" s="83" t="s">
        <v>72</v>
      </c>
      <c r="P68" s="83"/>
      <c r="Q68" s="83"/>
      <c r="R68" s="83"/>
      <c r="S68" s="83"/>
      <c r="T68" s="83"/>
      <c r="U68" s="83"/>
      <c r="V68" s="83"/>
      <c r="W68" s="83"/>
      <c r="X68" s="83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19"/>
      <c r="BS68" s="19"/>
      <c r="BT68" s="19"/>
      <c r="BU68" s="19"/>
      <c r="BV68" s="19"/>
      <c r="BW68" s="19"/>
      <c r="BX68" s="19"/>
      <c r="BY68" s="19"/>
      <c r="BZ68" s="20"/>
      <c r="CA68" s="17" t="s">
        <v>26</v>
      </c>
    </row>
    <row r="69" spans="1:80" ht="26.4" customHeight="1" x14ac:dyDescent="0.25">
      <c r="A69" s="42">
        <v>1</v>
      </c>
      <c r="B69" s="42"/>
      <c r="C69" s="119" t="s">
        <v>73</v>
      </c>
      <c r="D69" s="73"/>
      <c r="E69" s="73"/>
      <c r="F69" s="73"/>
      <c r="G69" s="73"/>
      <c r="H69" s="73"/>
      <c r="I69" s="74"/>
      <c r="J69" s="120" t="s">
        <v>74</v>
      </c>
      <c r="K69" s="120"/>
      <c r="L69" s="120"/>
      <c r="M69" s="120"/>
      <c r="N69" s="120"/>
      <c r="O69" s="119" t="s">
        <v>75</v>
      </c>
      <c r="P69" s="73"/>
      <c r="Q69" s="73"/>
      <c r="R69" s="73"/>
      <c r="S69" s="73"/>
      <c r="T69" s="73"/>
      <c r="U69" s="73"/>
      <c r="V69" s="73"/>
      <c r="W69" s="73"/>
      <c r="X69" s="74"/>
      <c r="Y69" s="121">
        <v>63</v>
      </c>
      <c r="Z69" s="121"/>
      <c r="AA69" s="121"/>
      <c r="AB69" s="121"/>
      <c r="AC69" s="121"/>
      <c r="AD69" s="121">
        <v>0</v>
      </c>
      <c r="AE69" s="121"/>
      <c r="AF69" s="121"/>
      <c r="AG69" s="121"/>
      <c r="AH69" s="121"/>
      <c r="AI69" s="121">
        <f>Y69+AD69</f>
        <v>63</v>
      </c>
      <c r="AJ69" s="121"/>
      <c r="AK69" s="121"/>
      <c r="AL69" s="121"/>
      <c r="AM69" s="121"/>
      <c r="AN69" s="121">
        <v>63</v>
      </c>
      <c r="AO69" s="121"/>
      <c r="AP69" s="121"/>
      <c r="AQ69" s="121"/>
      <c r="AR69" s="121"/>
      <c r="AS69" s="121">
        <v>0</v>
      </c>
      <c r="AT69" s="121"/>
      <c r="AU69" s="121"/>
      <c r="AV69" s="121"/>
      <c r="AW69" s="121"/>
      <c r="AX69" s="118">
        <f>AN69+AS69</f>
        <v>63</v>
      </c>
      <c r="AY69" s="118"/>
      <c r="AZ69" s="118"/>
      <c r="BA69" s="118"/>
      <c r="BB69" s="118"/>
      <c r="BC69" s="118">
        <f>AN69-Y69</f>
        <v>0</v>
      </c>
      <c r="BD69" s="118"/>
      <c r="BE69" s="118"/>
      <c r="BF69" s="118"/>
      <c r="BG69" s="118"/>
      <c r="BH69" s="118">
        <f>AS69-AD69</f>
        <v>0</v>
      </c>
      <c r="BI69" s="118"/>
      <c r="BJ69" s="118"/>
      <c r="BK69" s="118"/>
      <c r="BL69" s="118"/>
      <c r="BM69" s="118">
        <f>BC69+BH69</f>
        <v>0</v>
      </c>
      <c r="BN69" s="118"/>
      <c r="BO69" s="118"/>
      <c r="BP69" s="118"/>
      <c r="BQ69" s="11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6" customHeight="1" x14ac:dyDescent="0.25">
      <c r="A70" s="42">
        <v>1</v>
      </c>
      <c r="B70" s="42"/>
      <c r="C70" s="119" t="s">
        <v>76</v>
      </c>
      <c r="D70" s="73"/>
      <c r="E70" s="73"/>
      <c r="F70" s="73"/>
      <c r="G70" s="73"/>
      <c r="H70" s="73"/>
      <c r="I70" s="74"/>
      <c r="J70" s="120" t="s">
        <v>74</v>
      </c>
      <c r="K70" s="120"/>
      <c r="L70" s="120"/>
      <c r="M70" s="120"/>
      <c r="N70" s="120"/>
      <c r="O70" s="119" t="s">
        <v>77</v>
      </c>
      <c r="P70" s="73"/>
      <c r="Q70" s="73"/>
      <c r="R70" s="73"/>
      <c r="S70" s="73"/>
      <c r="T70" s="73"/>
      <c r="U70" s="73"/>
      <c r="V70" s="73"/>
      <c r="W70" s="73"/>
      <c r="X70" s="74"/>
      <c r="Y70" s="121">
        <v>1</v>
      </c>
      <c r="Z70" s="121"/>
      <c r="AA70" s="121"/>
      <c r="AB70" s="121"/>
      <c r="AC70" s="121"/>
      <c r="AD70" s="121">
        <v>0</v>
      </c>
      <c r="AE70" s="121"/>
      <c r="AF70" s="121"/>
      <c r="AG70" s="121"/>
      <c r="AH70" s="121"/>
      <c r="AI70" s="121">
        <f>Y70+AD70</f>
        <v>1</v>
      </c>
      <c r="AJ70" s="121"/>
      <c r="AK70" s="121"/>
      <c r="AL70" s="121"/>
      <c r="AM70" s="121"/>
      <c r="AN70" s="121">
        <v>1</v>
      </c>
      <c r="AO70" s="121"/>
      <c r="AP70" s="121"/>
      <c r="AQ70" s="121"/>
      <c r="AR70" s="121"/>
      <c r="AS70" s="121">
        <v>0</v>
      </c>
      <c r="AT70" s="121"/>
      <c r="AU70" s="121"/>
      <c r="AV70" s="121"/>
      <c r="AW70" s="121"/>
      <c r="AX70" s="118">
        <f>AN70+AS70</f>
        <v>1</v>
      </c>
      <c r="AY70" s="118"/>
      <c r="AZ70" s="118"/>
      <c r="BA70" s="118"/>
      <c r="BB70" s="118"/>
      <c r="BC70" s="118">
        <f>AN70-Y70</f>
        <v>0</v>
      </c>
      <c r="BD70" s="118"/>
      <c r="BE70" s="118"/>
      <c r="BF70" s="118"/>
      <c r="BG70" s="118"/>
      <c r="BH70" s="118">
        <f>AS70-AD70</f>
        <v>0</v>
      </c>
      <c r="BI70" s="118"/>
      <c r="BJ70" s="118"/>
      <c r="BK70" s="118"/>
      <c r="BL70" s="118"/>
      <c r="BM70" s="118">
        <f>BC70+BH70</f>
        <v>0</v>
      </c>
      <c r="BN70" s="118"/>
      <c r="BO70" s="118"/>
      <c r="BP70" s="118"/>
      <c r="BQ70" s="11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 x14ac:dyDescent="0.25">
      <c r="A71" s="42">
        <v>1</v>
      </c>
      <c r="B71" s="42"/>
      <c r="C71" s="119" t="s">
        <v>78</v>
      </c>
      <c r="D71" s="73"/>
      <c r="E71" s="73"/>
      <c r="F71" s="73"/>
      <c r="G71" s="73"/>
      <c r="H71" s="73"/>
      <c r="I71" s="74"/>
      <c r="J71" s="120" t="s">
        <v>74</v>
      </c>
      <c r="K71" s="120"/>
      <c r="L71" s="120"/>
      <c r="M71" s="120"/>
      <c r="N71" s="120"/>
      <c r="O71" s="119" t="s">
        <v>79</v>
      </c>
      <c r="P71" s="73"/>
      <c r="Q71" s="73"/>
      <c r="R71" s="73"/>
      <c r="S71" s="73"/>
      <c r="T71" s="73"/>
      <c r="U71" s="73"/>
      <c r="V71" s="73"/>
      <c r="W71" s="73"/>
      <c r="X71" s="74"/>
      <c r="Y71" s="121">
        <v>16</v>
      </c>
      <c r="Z71" s="121"/>
      <c r="AA71" s="121"/>
      <c r="AB71" s="121"/>
      <c r="AC71" s="121"/>
      <c r="AD71" s="121">
        <v>0</v>
      </c>
      <c r="AE71" s="121"/>
      <c r="AF71" s="121"/>
      <c r="AG71" s="121"/>
      <c r="AH71" s="121"/>
      <c r="AI71" s="121">
        <f>Y71+AD71</f>
        <v>16</v>
      </c>
      <c r="AJ71" s="121"/>
      <c r="AK71" s="121"/>
      <c r="AL71" s="121"/>
      <c r="AM71" s="121"/>
      <c r="AN71" s="121">
        <v>16</v>
      </c>
      <c r="AO71" s="121"/>
      <c r="AP71" s="121"/>
      <c r="AQ71" s="121"/>
      <c r="AR71" s="121"/>
      <c r="AS71" s="121">
        <v>0</v>
      </c>
      <c r="AT71" s="121"/>
      <c r="AU71" s="121"/>
      <c r="AV71" s="121"/>
      <c r="AW71" s="121"/>
      <c r="AX71" s="118">
        <f>AN71+AS71</f>
        <v>16</v>
      </c>
      <c r="AY71" s="118"/>
      <c r="AZ71" s="118"/>
      <c r="BA71" s="118"/>
      <c r="BB71" s="118"/>
      <c r="BC71" s="118">
        <f>AN71-Y71</f>
        <v>0</v>
      </c>
      <c r="BD71" s="118"/>
      <c r="BE71" s="118"/>
      <c r="BF71" s="118"/>
      <c r="BG71" s="118"/>
      <c r="BH71" s="118">
        <f>AS71-AD71</f>
        <v>0</v>
      </c>
      <c r="BI71" s="118"/>
      <c r="BJ71" s="118"/>
      <c r="BK71" s="118"/>
      <c r="BL71" s="118"/>
      <c r="BM71" s="118">
        <f>BC71+BH71</f>
        <v>0</v>
      </c>
      <c r="BN71" s="118"/>
      <c r="BO71" s="118"/>
      <c r="BP71" s="118"/>
      <c r="BQ71" s="11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8.4" customHeight="1" x14ac:dyDescent="0.25">
      <c r="A72" s="42">
        <v>2</v>
      </c>
      <c r="B72" s="42"/>
      <c r="C72" s="119" t="s">
        <v>80</v>
      </c>
      <c r="D72" s="73"/>
      <c r="E72" s="73"/>
      <c r="F72" s="73"/>
      <c r="G72" s="73"/>
      <c r="H72" s="73"/>
      <c r="I72" s="74"/>
      <c r="J72" s="120" t="s">
        <v>81</v>
      </c>
      <c r="K72" s="120"/>
      <c r="L72" s="120"/>
      <c r="M72" s="120"/>
      <c r="N72" s="120"/>
      <c r="O72" s="119" t="s">
        <v>82</v>
      </c>
      <c r="P72" s="73"/>
      <c r="Q72" s="73"/>
      <c r="R72" s="73"/>
      <c r="S72" s="73"/>
      <c r="T72" s="73"/>
      <c r="U72" s="73"/>
      <c r="V72" s="73"/>
      <c r="W72" s="73"/>
      <c r="X72" s="74"/>
      <c r="Y72" s="121">
        <v>3121110</v>
      </c>
      <c r="Z72" s="121"/>
      <c r="AA72" s="121"/>
      <c r="AB72" s="121"/>
      <c r="AC72" s="121"/>
      <c r="AD72" s="121">
        <v>0</v>
      </c>
      <c r="AE72" s="121"/>
      <c r="AF72" s="121"/>
      <c r="AG72" s="121"/>
      <c r="AH72" s="121"/>
      <c r="AI72" s="121">
        <f>Y72+AD72</f>
        <v>3121110</v>
      </c>
      <c r="AJ72" s="121"/>
      <c r="AK72" s="121"/>
      <c r="AL72" s="121"/>
      <c r="AM72" s="121"/>
      <c r="AN72" s="121">
        <v>3121110</v>
      </c>
      <c r="AO72" s="121"/>
      <c r="AP72" s="121"/>
      <c r="AQ72" s="121"/>
      <c r="AR72" s="121"/>
      <c r="AS72" s="121">
        <v>0</v>
      </c>
      <c r="AT72" s="121"/>
      <c r="AU72" s="121"/>
      <c r="AV72" s="121"/>
      <c r="AW72" s="121"/>
      <c r="AX72" s="118">
        <f>AN72+AS72</f>
        <v>3121110</v>
      </c>
      <c r="AY72" s="118"/>
      <c r="AZ72" s="118"/>
      <c r="BA72" s="118"/>
      <c r="BB72" s="118"/>
      <c r="BC72" s="118">
        <f>AN72-Y72</f>
        <v>0</v>
      </c>
      <c r="BD72" s="118"/>
      <c r="BE72" s="118"/>
      <c r="BF72" s="118"/>
      <c r="BG72" s="118"/>
      <c r="BH72" s="118">
        <f>AS72-AD72</f>
        <v>0</v>
      </c>
      <c r="BI72" s="118"/>
      <c r="BJ72" s="118"/>
      <c r="BK72" s="118"/>
      <c r="BL72" s="118"/>
      <c r="BM72" s="118">
        <f>BC72+BH72</f>
        <v>0</v>
      </c>
      <c r="BN72" s="118"/>
      <c r="BO72" s="118"/>
      <c r="BP72" s="118"/>
      <c r="BQ72" s="11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66" customHeight="1" x14ac:dyDescent="0.25">
      <c r="A73" s="42">
        <v>3</v>
      </c>
      <c r="B73" s="42"/>
      <c r="C73" s="119" t="s">
        <v>83</v>
      </c>
      <c r="D73" s="73"/>
      <c r="E73" s="73"/>
      <c r="F73" s="73"/>
      <c r="G73" s="73"/>
      <c r="H73" s="73"/>
      <c r="I73" s="74"/>
      <c r="J73" s="120" t="s">
        <v>81</v>
      </c>
      <c r="K73" s="120"/>
      <c r="L73" s="120"/>
      <c r="M73" s="120"/>
      <c r="N73" s="120"/>
      <c r="O73" s="119" t="s">
        <v>84</v>
      </c>
      <c r="P73" s="73"/>
      <c r="Q73" s="73"/>
      <c r="R73" s="73"/>
      <c r="S73" s="73"/>
      <c r="T73" s="73"/>
      <c r="U73" s="73"/>
      <c r="V73" s="73"/>
      <c r="W73" s="73"/>
      <c r="X73" s="74"/>
      <c r="Y73" s="121">
        <v>0</v>
      </c>
      <c r="Z73" s="121"/>
      <c r="AA73" s="121"/>
      <c r="AB73" s="121"/>
      <c r="AC73" s="121"/>
      <c r="AD73" s="121">
        <v>809900</v>
      </c>
      <c r="AE73" s="121"/>
      <c r="AF73" s="121"/>
      <c r="AG73" s="121"/>
      <c r="AH73" s="121"/>
      <c r="AI73" s="121">
        <f>Y73+AD73</f>
        <v>809900</v>
      </c>
      <c r="AJ73" s="121"/>
      <c r="AK73" s="121"/>
      <c r="AL73" s="121"/>
      <c r="AM73" s="121"/>
      <c r="AN73" s="121">
        <v>0</v>
      </c>
      <c r="AO73" s="121"/>
      <c r="AP73" s="121"/>
      <c r="AQ73" s="121"/>
      <c r="AR73" s="121"/>
      <c r="AS73" s="121">
        <v>809900</v>
      </c>
      <c r="AT73" s="121"/>
      <c r="AU73" s="121"/>
      <c r="AV73" s="121"/>
      <c r="AW73" s="121"/>
      <c r="AX73" s="118">
        <f>AN73+AS73</f>
        <v>809900</v>
      </c>
      <c r="AY73" s="118"/>
      <c r="AZ73" s="118"/>
      <c r="BA73" s="118"/>
      <c r="BB73" s="118"/>
      <c r="BC73" s="118">
        <f>AN73-Y73</f>
        <v>0</v>
      </c>
      <c r="BD73" s="118"/>
      <c r="BE73" s="118"/>
      <c r="BF73" s="118"/>
      <c r="BG73" s="118"/>
      <c r="BH73" s="118">
        <f>AS73-AD73</f>
        <v>0</v>
      </c>
      <c r="BI73" s="118"/>
      <c r="BJ73" s="118"/>
      <c r="BK73" s="118"/>
      <c r="BL73" s="118"/>
      <c r="BM73" s="118">
        <f>BC73+BH73</f>
        <v>0</v>
      </c>
      <c r="BN73" s="118"/>
      <c r="BO73" s="118"/>
      <c r="BP73" s="118"/>
      <c r="BQ73" s="11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s="17" customFormat="1" ht="15.6" x14ac:dyDescent="0.25">
      <c r="A74" s="70">
        <v>0</v>
      </c>
      <c r="B74" s="70"/>
      <c r="C74" s="122" t="s">
        <v>85</v>
      </c>
      <c r="D74" s="115"/>
      <c r="E74" s="115"/>
      <c r="F74" s="115"/>
      <c r="G74" s="115"/>
      <c r="H74" s="115"/>
      <c r="I74" s="116"/>
      <c r="J74" s="83" t="s">
        <v>72</v>
      </c>
      <c r="K74" s="83"/>
      <c r="L74" s="83"/>
      <c r="M74" s="83"/>
      <c r="N74" s="83"/>
      <c r="O74" s="122" t="s">
        <v>72</v>
      </c>
      <c r="P74" s="115"/>
      <c r="Q74" s="115"/>
      <c r="R74" s="115"/>
      <c r="S74" s="115"/>
      <c r="T74" s="115"/>
      <c r="U74" s="115"/>
      <c r="V74" s="115"/>
      <c r="W74" s="115"/>
      <c r="X74" s="116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19"/>
      <c r="BS74" s="19"/>
      <c r="BT74" s="19"/>
      <c r="BU74" s="19"/>
      <c r="BV74" s="19"/>
      <c r="BW74" s="19"/>
      <c r="BX74" s="19"/>
      <c r="BY74" s="19"/>
      <c r="BZ74" s="20"/>
    </row>
    <row r="75" spans="1:80" ht="39.6" customHeight="1" x14ac:dyDescent="0.25">
      <c r="A75" s="42">
        <v>1</v>
      </c>
      <c r="B75" s="42"/>
      <c r="C75" s="119" t="s">
        <v>86</v>
      </c>
      <c r="D75" s="73"/>
      <c r="E75" s="73"/>
      <c r="F75" s="73"/>
      <c r="G75" s="73"/>
      <c r="H75" s="73"/>
      <c r="I75" s="74"/>
      <c r="J75" s="120" t="s">
        <v>74</v>
      </c>
      <c r="K75" s="120"/>
      <c r="L75" s="120"/>
      <c r="M75" s="120"/>
      <c r="N75" s="120"/>
      <c r="O75" s="119" t="s">
        <v>87</v>
      </c>
      <c r="P75" s="73"/>
      <c r="Q75" s="73"/>
      <c r="R75" s="73"/>
      <c r="S75" s="73"/>
      <c r="T75" s="73"/>
      <c r="U75" s="73"/>
      <c r="V75" s="73"/>
      <c r="W75" s="73"/>
      <c r="X75" s="74"/>
      <c r="Y75" s="121">
        <v>4890</v>
      </c>
      <c r="Z75" s="121"/>
      <c r="AA75" s="121"/>
      <c r="AB75" s="121"/>
      <c r="AC75" s="121"/>
      <c r="AD75" s="121">
        <v>0</v>
      </c>
      <c r="AE75" s="121"/>
      <c r="AF75" s="121"/>
      <c r="AG75" s="121"/>
      <c r="AH75" s="121"/>
      <c r="AI75" s="121">
        <f>Y75+AD75</f>
        <v>4890</v>
      </c>
      <c r="AJ75" s="121"/>
      <c r="AK75" s="121"/>
      <c r="AL75" s="121"/>
      <c r="AM75" s="121"/>
      <c r="AN75" s="121">
        <v>5081</v>
      </c>
      <c r="AO75" s="121"/>
      <c r="AP75" s="121"/>
      <c r="AQ75" s="121"/>
      <c r="AR75" s="121"/>
      <c r="AS75" s="121">
        <v>0</v>
      </c>
      <c r="AT75" s="121"/>
      <c r="AU75" s="121"/>
      <c r="AV75" s="121"/>
      <c r="AW75" s="121"/>
      <c r="AX75" s="118">
        <f>AN75+AS75</f>
        <v>5081</v>
      </c>
      <c r="AY75" s="118"/>
      <c r="AZ75" s="118"/>
      <c r="BA75" s="118"/>
      <c r="BB75" s="118"/>
      <c r="BC75" s="118">
        <f>AN75-Y75</f>
        <v>191</v>
      </c>
      <c r="BD75" s="118"/>
      <c r="BE75" s="118"/>
      <c r="BF75" s="118"/>
      <c r="BG75" s="118"/>
      <c r="BH75" s="118">
        <f>AS75-AD75</f>
        <v>0</v>
      </c>
      <c r="BI75" s="118"/>
      <c r="BJ75" s="118"/>
      <c r="BK75" s="118"/>
      <c r="BL75" s="118"/>
      <c r="BM75" s="118">
        <f>BC75+BH75</f>
        <v>191</v>
      </c>
      <c r="BN75" s="118"/>
      <c r="BO75" s="118"/>
      <c r="BP75" s="118"/>
      <c r="BQ75" s="11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26.4" customHeight="1" x14ac:dyDescent="0.25">
      <c r="A76" s="42"/>
      <c r="B76" s="42"/>
      <c r="C76" s="67" t="s">
        <v>123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9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90</v>
      </c>
    </row>
    <row r="77" spans="1:80" ht="26.4" customHeight="1" x14ac:dyDescent="0.25">
      <c r="A77" s="42">
        <v>1</v>
      </c>
      <c r="B77" s="42"/>
      <c r="C77" s="119" t="s">
        <v>88</v>
      </c>
      <c r="D77" s="73"/>
      <c r="E77" s="73"/>
      <c r="F77" s="73"/>
      <c r="G77" s="73"/>
      <c r="H77" s="73"/>
      <c r="I77" s="74"/>
      <c r="J77" s="120" t="s">
        <v>74</v>
      </c>
      <c r="K77" s="120"/>
      <c r="L77" s="120"/>
      <c r="M77" s="120"/>
      <c r="N77" s="120"/>
      <c r="O77" s="119" t="s">
        <v>89</v>
      </c>
      <c r="P77" s="73"/>
      <c r="Q77" s="73"/>
      <c r="R77" s="73"/>
      <c r="S77" s="73"/>
      <c r="T77" s="73"/>
      <c r="U77" s="73"/>
      <c r="V77" s="73"/>
      <c r="W77" s="73"/>
      <c r="X77" s="74"/>
      <c r="Y77" s="121">
        <v>18835</v>
      </c>
      <c r="Z77" s="121"/>
      <c r="AA77" s="121"/>
      <c r="AB77" s="121"/>
      <c r="AC77" s="121"/>
      <c r="AD77" s="121">
        <v>0</v>
      </c>
      <c r="AE77" s="121"/>
      <c r="AF77" s="121"/>
      <c r="AG77" s="121"/>
      <c r="AH77" s="121"/>
      <c r="AI77" s="121">
        <f>Y77+AD77</f>
        <v>18835</v>
      </c>
      <c r="AJ77" s="121"/>
      <c r="AK77" s="121"/>
      <c r="AL77" s="121"/>
      <c r="AM77" s="121"/>
      <c r="AN77" s="121">
        <v>16941</v>
      </c>
      <c r="AO77" s="121"/>
      <c r="AP77" s="121"/>
      <c r="AQ77" s="121"/>
      <c r="AR77" s="121"/>
      <c r="AS77" s="121">
        <v>0</v>
      </c>
      <c r="AT77" s="121"/>
      <c r="AU77" s="121"/>
      <c r="AV77" s="121"/>
      <c r="AW77" s="121"/>
      <c r="AX77" s="118">
        <f>AN77+AS77</f>
        <v>16941</v>
      </c>
      <c r="AY77" s="118"/>
      <c r="AZ77" s="118"/>
      <c r="BA77" s="118"/>
      <c r="BB77" s="118"/>
      <c r="BC77" s="118">
        <f>AN77-Y77</f>
        <v>-1894</v>
      </c>
      <c r="BD77" s="118"/>
      <c r="BE77" s="118"/>
      <c r="BF77" s="118"/>
      <c r="BG77" s="118"/>
      <c r="BH77" s="118">
        <f>AS77-AD77</f>
        <v>0</v>
      </c>
      <c r="BI77" s="118"/>
      <c r="BJ77" s="118"/>
      <c r="BK77" s="118"/>
      <c r="BL77" s="118"/>
      <c r="BM77" s="118">
        <f>BC77+BH77</f>
        <v>-1894</v>
      </c>
      <c r="BN77" s="118"/>
      <c r="BO77" s="118"/>
      <c r="BP77" s="118"/>
      <c r="BQ77" s="11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26.4" customHeight="1" x14ac:dyDescent="0.25">
      <c r="A78" s="42"/>
      <c r="B78" s="42"/>
      <c r="C78" s="67" t="s">
        <v>122</v>
      </c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9"/>
      <c r="BR78" s="11"/>
      <c r="BS78" s="11"/>
      <c r="BT78" s="11"/>
      <c r="BU78" s="11"/>
      <c r="BV78" s="11"/>
      <c r="BW78" s="11"/>
      <c r="BX78" s="11"/>
      <c r="BY78" s="11"/>
      <c r="BZ78" s="9"/>
      <c r="CB78" s="1" t="s">
        <v>90</v>
      </c>
    </row>
    <row r="79" spans="1:80" ht="118.8" customHeight="1" x14ac:dyDescent="0.25">
      <c r="A79" s="42">
        <v>2</v>
      </c>
      <c r="B79" s="42"/>
      <c r="C79" s="67" t="s">
        <v>92</v>
      </c>
      <c r="D79" s="73"/>
      <c r="E79" s="73"/>
      <c r="F79" s="73"/>
      <c r="G79" s="73"/>
      <c r="H79" s="73"/>
      <c r="I79" s="74"/>
      <c r="J79" s="120" t="s">
        <v>74</v>
      </c>
      <c r="K79" s="120"/>
      <c r="L79" s="120"/>
      <c r="M79" s="120"/>
      <c r="N79" s="120"/>
      <c r="O79" s="119" t="s">
        <v>93</v>
      </c>
      <c r="P79" s="73"/>
      <c r="Q79" s="73"/>
      <c r="R79" s="73"/>
      <c r="S79" s="73"/>
      <c r="T79" s="73"/>
      <c r="U79" s="73"/>
      <c r="V79" s="73"/>
      <c r="W79" s="73"/>
      <c r="X79" s="74"/>
      <c r="Y79" s="121">
        <v>1</v>
      </c>
      <c r="Z79" s="121"/>
      <c r="AA79" s="121"/>
      <c r="AB79" s="121"/>
      <c r="AC79" s="121"/>
      <c r="AD79" s="121">
        <v>0</v>
      </c>
      <c r="AE79" s="121"/>
      <c r="AF79" s="121"/>
      <c r="AG79" s="121"/>
      <c r="AH79" s="121"/>
      <c r="AI79" s="121">
        <f>Y79+AD79</f>
        <v>1</v>
      </c>
      <c r="AJ79" s="121"/>
      <c r="AK79" s="121"/>
      <c r="AL79" s="121"/>
      <c r="AM79" s="121"/>
      <c r="AN79" s="121">
        <v>1</v>
      </c>
      <c r="AO79" s="121"/>
      <c r="AP79" s="121"/>
      <c r="AQ79" s="121"/>
      <c r="AR79" s="121"/>
      <c r="AS79" s="121">
        <v>0</v>
      </c>
      <c r="AT79" s="121"/>
      <c r="AU79" s="121"/>
      <c r="AV79" s="121"/>
      <c r="AW79" s="121"/>
      <c r="AX79" s="118">
        <f>AN79+AS79</f>
        <v>1</v>
      </c>
      <c r="AY79" s="118"/>
      <c r="AZ79" s="118"/>
      <c r="BA79" s="118"/>
      <c r="BB79" s="118"/>
      <c r="BC79" s="118">
        <f>AN79-Y79</f>
        <v>0</v>
      </c>
      <c r="BD79" s="118"/>
      <c r="BE79" s="118"/>
      <c r="BF79" s="118"/>
      <c r="BG79" s="118"/>
      <c r="BH79" s="118">
        <f>AS79-AD79</f>
        <v>0</v>
      </c>
      <c r="BI79" s="118"/>
      <c r="BJ79" s="118"/>
      <c r="BK79" s="118"/>
      <c r="BL79" s="118"/>
      <c r="BM79" s="118">
        <f>BC79+BH79</f>
        <v>0</v>
      </c>
      <c r="BN79" s="118"/>
      <c r="BO79" s="118"/>
      <c r="BP79" s="118"/>
      <c r="BQ79" s="11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52.8" customHeight="1" x14ac:dyDescent="0.25">
      <c r="A80" s="42">
        <v>3</v>
      </c>
      <c r="B80" s="42"/>
      <c r="C80" s="67" t="s">
        <v>94</v>
      </c>
      <c r="D80" s="73"/>
      <c r="E80" s="73"/>
      <c r="F80" s="73"/>
      <c r="G80" s="73"/>
      <c r="H80" s="73"/>
      <c r="I80" s="74"/>
      <c r="J80" s="120" t="s">
        <v>74</v>
      </c>
      <c r="K80" s="120"/>
      <c r="L80" s="120"/>
      <c r="M80" s="120"/>
      <c r="N80" s="120"/>
      <c r="O80" s="119" t="s">
        <v>95</v>
      </c>
      <c r="P80" s="73"/>
      <c r="Q80" s="73"/>
      <c r="R80" s="73"/>
      <c r="S80" s="73"/>
      <c r="T80" s="73"/>
      <c r="U80" s="73"/>
      <c r="V80" s="73"/>
      <c r="W80" s="73"/>
      <c r="X80" s="74"/>
      <c r="Y80" s="121">
        <v>0</v>
      </c>
      <c r="Z80" s="121"/>
      <c r="AA80" s="121"/>
      <c r="AB80" s="121"/>
      <c r="AC80" s="121"/>
      <c r="AD80" s="121">
        <v>1</v>
      </c>
      <c r="AE80" s="121"/>
      <c r="AF80" s="121"/>
      <c r="AG80" s="121"/>
      <c r="AH80" s="121"/>
      <c r="AI80" s="121">
        <f>Y80+AD80</f>
        <v>1</v>
      </c>
      <c r="AJ80" s="121"/>
      <c r="AK80" s="121"/>
      <c r="AL80" s="121"/>
      <c r="AM80" s="121"/>
      <c r="AN80" s="121">
        <v>0</v>
      </c>
      <c r="AO80" s="121"/>
      <c r="AP80" s="121"/>
      <c r="AQ80" s="121"/>
      <c r="AR80" s="121"/>
      <c r="AS80" s="121">
        <v>1</v>
      </c>
      <c r="AT80" s="121"/>
      <c r="AU80" s="121"/>
      <c r="AV80" s="121"/>
      <c r="AW80" s="121"/>
      <c r="AX80" s="118">
        <f>AN80+AS80</f>
        <v>1</v>
      </c>
      <c r="AY80" s="118"/>
      <c r="AZ80" s="118"/>
      <c r="BA80" s="118"/>
      <c r="BB80" s="118"/>
      <c r="BC80" s="118">
        <f>AN80-Y80</f>
        <v>0</v>
      </c>
      <c r="BD80" s="118"/>
      <c r="BE80" s="118"/>
      <c r="BF80" s="118"/>
      <c r="BG80" s="118"/>
      <c r="BH80" s="118">
        <f>AS80-AD80</f>
        <v>0</v>
      </c>
      <c r="BI80" s="118"/>
      <c r="BJ80" s="118"/>
      <c r="BK80" s="118"/>
      <c r="BL80" s="118"/>
      <c r="BM80" s="118">
        <f>BC80+BH80</f>
        <v>0</v>
      </c>
      <c r="BN80" s="118"/>
      <c r="BO80" s="118"/>
      <c r="BP80" s="118"/>
      <c r="BQ80" s="118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s="17" customFormat="1" ht="15.6" x14ac:dyDescent="0.25">
      <c r="A81" s="70">
        <v>0</v>
      </c>
      <c r="B81" s="70"/>
      <c r="C81" s="123" t="s">
        <v>96</v>
      </c>
      <c r="D81" s="115"/>
      <c r="E81" s="115"/>
      <c r="F81" s="115"/>
      <c r="G81" s="115"/>
      <c r="H81" s="115"/>
      <c r="I81" s="116"/>
      <c r="J81" s="83" t="s">
        <v>72</v>
      </c>
      <c r="K81" s="83"/>
      <c r="L81" s="83"/>
      <c r="M81" s="83"/>
      <c r="N81" s="83"/>
      <c r="O81" s="122" t="s">
        <v>72</v>
      </c>
      <c r="P81" s="115"/>
      <c r="Q81" s="115"/>
      <c r="R81" s="115"/>
      <c r="S81" s="115"/>
      <c r="T81" s="115"/>
      <c r="U81" s="115"/>
      <c r="V81" s="115"/>
      <c r="W81" s="115"/>
      <c r="X81" s="116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19"/>
      <c r="BS81" s="19"/>
      <c r="BT81" s="19"/>
      <c r="BU81" s="19"/>
      <c r="BV81" s="19"/>
      <c r="BW81" s="19"/>
      <c r="BX81" s="19"/>
      <c r="BY81" s="19"/>
      <c r="BZ81" s="20"/>
    </row>
    <row r="82" spans="1:80" ht="40.799999999999997" customHeight="1" x14ac:dyDescent="0.25">
      <c r="A82" s="42">
        <v>1</v>
      </c>
      <c r="B82" s="42"/>
      <c r="C82" s="67" t="s">
        <v>97</v>
      </c>
      <c r="D82" s="73"/>
      <c r="E82" s="73"/>
      <c r="F82" s="73"/>
      <c r="G82" s="73"/>
      <c r="H82" s="73"/>
      <c r="I82" s="74"/>
      <c r="J82" s="120" t="s">
        <v>74</v>
      </c>
      <c r="K82" s="120"/>
      <c r="L82" s="120"/>
      <c r="M82" s="120"/>
      <c r="N82" s="120"/>
      <c r="O82" s="119" t="s">
        <v>98</v>
      </c>
      <c r="P82" s="73"/>
      <c r="Q82" s="73"/>
      <c r="R82" s="73"/>
      <c r="S82" s="73"/>
      <c r="T82" s="73"/>
      <c r="U82" s="73"/>
      <c r="V82" s="73"/>
      <c r="W82" s="73"/>
      <c r="X82" s="74"/>
      <c r="Y82" s="121">
        <v>340</v>
      </c>
      <c r="Z82" s="121"/>
      <c r="AA82" s="121"/>
      <c r="AB82" s="121"/>
      <c r="AC82" s="121"/>
      <c r="AD82" s="121">
        <v>0</v>
      </c>
      <c r="AE82" s="121"/>
      <c r="AF82" s="121"/>
      <c r="AG82" s="121"/>
      <c r="AH82" s="121"/>
      <c r="AI82" s="121">
        <f>Y82+AD82</f>
        <v>340</v>
      </c>
      <c r="AJ82" s="121"/>
      <c r="AK82" s="121"/>
      <c r="AL82" s="121"/>
      <c r="AM82" s="121"/>
      <c r="AN82" s="121">
        <v>317</v>
      </c>
      <c r="AO82" s="121"/>
      <c r="AP82" s="121"/>
      <c r="AQ82" s="121"/>
      <c r="AR82" s="121"/>
      <c r="AS82" s="121">
        <v>0</v>
      </c>
      <c r="AT82" s="121"/>
      <c r="AU82" s="121"/>
      <c r="AV82" s="121"/>
      <c r="AW82" s="121"/>
      <c r="AX82" s="118">
        <f>AN82+AS82</f>
        <v>317</v>
      </c>
      <c r="AY82" s="118"/>
      <c r="AZ82" s="118"/>
      <c r="BA82" s="118"/>
      <c r="BB82" s="118"/>
      <c r="BC82" s="118">
        <f>AN82-Y82</f>
        <v>-23</v>
      </c>
      <c r="BD82" s="118"/>
      <c r="BE82" s="118"/>
      <c r="BF82" s="118"/>
      <c r="BG82" s="118"/>
      <c r="BH82" s="118">
        <f>AS82-AD82</f>
        <v>0</v>
      </c>
      <c r="BI82" s="118"/>
      <c r="BJ82" s="118"/>
      <c r="BK82" s="118"/>
      <c r="BL82" s="118"/>
      <c r="BM82" s="118">
        <f>BC82+BH82</f>
        <v>-23</v>
      </c>
      <c r="BN82" s="118"/>
      <c r="BO82" s="118"/>
      <c r="BP82" s="118"/>
      <c r="BQ82" s="118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39.6" customHeight="1" x14ac:dyDescent="0.25">
      <c r="A83" s="42">
        <v>1</v>
      </c>
      <c r="B83" s="42"/>
      <c r="C83" s="67" t="s">
        <v>99</v>
      </c>
      <c r="D83" s="73"/>
      <c r="E83" s="73"/>
      <c r="F83" s="73"/>
      <c r="G83" s="73"/>
      <c r="H83" s="73"/>
      <c r="I83" s="74"/>
      <c r="J83" s="120" t="s">
        <v>74</v>
      </c>
      <c r="K83" s="120"/>
      <c r="L83" s="120"/>
      <c r="M83" s="120"/>
      <c r="N83" s="120"/>
      <c r="O83" s="119" t="s">
        <v>98</v>
      </c>
      <c r="P83" s="73"/>
      <c r="Q83" s="73"/>
      <c r="R83" s="73"/>
      <c r="S83" s="73"/>
      <c r="T83" s="73"/>
      <c r="U83" s="73"/>
      <c r="V83" s="73"/>
      <c r="W83" s="73"/>
      <c r="X83" s="74"/>
      <c r="Y83" s="121">
        <v>18835</v>
      </c>
      <c r="Z83" s="121"/>
      <c r="AA83" s="121"/>
      <c r="AB83" s="121"/>
      <c r="AC83" s="121"/>
      <c r="AD83" s="121">
        <v>0</v>
      </c>
      <c r="AE83" s="121"/>
      <c r="AF83" s="121"/>
      <c r="AG83" s="121"/>
      <c r="AH83" s="121"/>
      <c r="AI83" s="121">
        <f>Y83+AD83</f>
        <v>18835</v>
      </c>
      <c r="AJ83" s="121"/>
      <c r="AK83" s="121"/>
      <c r="AL83" s="121"/>
      <c r="AM83" s="121"/>
      <c r="AN83" s="121">
        <v>16941</v>
      </c>
      <c r="AO83" s="121"/>
      <c r="AP83" s="121"/>
      <c r="AQ83" s="121"/>
      <c r="AR83" s="121"/>
      <c r="AS83" s="121">
        <v>0</v>
      </c>
      <c r="AT83" s="121"/>
      <c r="AU83" s="121"/>
      <c r="AV83" s="121"/>
      <c r="AW83" s="121"/>
      <c r="AX83" s="118">
        <f>AN83+AS83</f>
        <v>16941</v>
      </c>
      <c r="AY83" s="118"/>
      <c r="AZ83" s="118"/>
      <c r="BA83" s="118"/>
      <c r="BB83" s="118"/>
      <c r="BC83" s="118">
        <f>AN83-Y83</f>
        <v>-1894</v>
      </c>
      <c r="BD83" s="118"/>
      <c r="BE83" s="118"/>
      <c r="BF83" s="118"/>
      <c r="BG83" s="118"/>
      <c r="BH83" s="118">
        <f>AS83-AD83</f>
        <v>0</v>
      </c>
      <c r="BI83" s="118"/>
      <c r="BJ83" s="118"/>
      <c r="BK83" s="118"/>
      <c r="BL83" s="118"/>
      <c r="BM83" s="118">
        <f>BC83+BH83</f>
        <v>-1894</v>
      </c>
      <c r="BN83" s="118"/>
      <c r="BO83" s="118"/>
      <c r="BP83" s="118"/>
      <c r="BQ83" s="118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26.4" customHeight="1" x14ac:dyDescent="0.25">
      <c r="A84" s="42"/>
      <c r="B84" s="42"/>
      <c r="C84" s="67" t="s">
        <v>91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9"/>
      <c r="BR84" s="11"/>
      <c r="BS84" s="11"/>
      <c r="BT84" s="11"/>
      <c r="BU84" s="11"/>
      <c r="BV84" s="11"/>
      <c r="BW84" s="11"/>
      <c r="BX84" s="11"/>
      <c r="BY84" s="11"/>
      <c r="BZ84" s="9"/>
      <c r="CB84" s="1" t="s">
        <v>90</v>
      </c>
    </row>
    <row r="85" spans="1:80" ht="105.6" customHeight="1" x14ac:dyDescent="0.25">
      <c r="A85" s="42">
        <v>2</v>
      </c>
      <c r="B85" s="42"/>
      <c r="C85" s="67" t="s">
        <v>100</v>
      </c>
      <c r="D85" s="73"/>
      <c r="E85" s="73"/>
      <c r="F85" s="73"/>
      <c r="G85" s="73"/>
      <c r="H85" s="73"/>
      <c r="I85" s="74"/>
      <c r="J85" s="120" t="s">
        <v>81</v>
      </c>
      <c r="K85" s="120"/>
      <c r="L85" s="120"/>
      <c r="M85" s="120"/>
      <c r="N85" s="120"/>
      <c r="O85" s="119" t="s">
        <v>98</v>
      </c>
      <c r="P85" s="73"/>
      <c r="Q85" s="73"/>
      <c r="R85" s="73"/>
      <c r="S85" s="73"/>
      <c r="T85" s="73"/>
      <c r="U85" s="73"/>
      <c r="V85" s="73"/>
      <c r="W85" s="73"/>
      <c r="X85" s="74"/>
      <c r="Y85" s="121">
        <v>3121110</v>
      </c>
      <c r="Z85" s="121"/>
      <c r="AA85" s="121"/>
      <c r="AB85" s="121"/>
      <c r="AC85" s="121"/>
      <c r="AD85" s="121">
        <v>0</v>
      </c>
      <c r="AE85" s="121"/>
      <c r="AF85" s="121"/>
      <c r="AG85" s="121"/>
      <c r="AH85" s="121"/>
      <c r="AI85" s="121">
        <f>Y85+AD85</f>
        <v>3121110</v>
      </c>
      <c r="AJ85" s="121"/>
      <c r="AK85" s="121"/>
      <c r="AL85" s="121"/>
      <c r="AM85" s="121"/>
      <c r="AN85" s="121">
        <v>3121110</v>
      </c>
      <c r="AO85" s="121"/>
      <c r="AP85" s="121"/>
      <c r="AQ85" s="121"/>
      <c r="AR85" s="121"/>
      <c r="AS85" s="121">
        <v>0</v>
      </c>
      <c r="AT85" s="121"/>
      <c r="AU85" s="121"/>
      <c r="AV85" s="121"/>
      <c r="AW85" s="121"/>
      <c r="AX85" s="118">
        <f>AN85+AS85</f>
        <v>3121110</v>
      </c>
      <c r="AY85" s="118"/>
      <c r="AZ85" s="118"/>
      <c r="BA85" s="118"/>
      <c r="BB85" s="118"/>
      <c r="BC85" s="118">
        <f>AN85-Y85</f>
        <v>0</v>
      </c>
      <c r="BD85" s="118"/>
      <c r="BE85" s="118"/>
      <c r="BF85" s="118"/>
      <c r="BG85" s="118"/>
      <c r="BH85" s="118">
        <f>AS85-AD85</f>
        <v>0</v>
      </c>
      <c r="BI85" s="118"/>
      <c r="BJ85" s="118"/>
      <c r="BK85" s="118"/>
      <c r="BL85" s="118"/>
      <c r="BM85" s="118">
        <f>BC85+BH85</f>
        <v>0</v>
      </c>
      <c r="BN85" s="118"/>
      <c r="BO85" s="118"/>
      <c r="BP85" s="118"/>
      <c r="BQ85" s="118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39.6" customHeight="1" x14ac:dyDescent="0.25">
      <c r="A86" s="42">
        <v>3</v>
      </c>
      <c r="B86" s="42"/>
      <c r="C86" s="67" t="s">
        <v>101</v>
      </c>
      <c r="D86" s="73"/>
      <c r="E86" s="73"/>
      <c r="F86" s="73"/>
      <c r="G86" s="73"/>
      <c r="H86" s="73"/>
      <c r="I86" s="74"/>
      <c r="J86" s="120" t="s">
        <v>81</v>
      </c>
      <c r="K86" s="120"/>
      <c r="L86" s="120"/>
      <c r="M86" s="120"/>
      <c r="N86" s="120"/>
      <c r="O86" s="119" t="s">
        <v>98</v>
      </c>
      <c r="P86" s="73"/>
      <c r="Q86" s="73"/>
      <c r="R86" s="73"/>
      <c r="S86" s="73"/>
      <c r="T86" s="73"/>
      <c r="U86" s="73"/>
      <c r="V86" s="73"/>
      <c r="W86" s="73"/>
      <c r="X86" s="74"/>
      <c r="Y86" s="121">
        <v>0</v>
      </c>
      <c r="Z86" s="121"/>
      <c r="AA86" s="121"/>
      <c r="AB86" s="121"/>
      <c r="AC86" s="121"/>
      <c r="AD86" s="121">
        <v>809900</v>
      </c>
      <c r="AE86" s="121"/>
      <c r="AF86" s="121"/>
      <c r="AG86" s="121"/>
      <c r="AH86" s="121"/>
      <c r="AI86" s="121">
        <f>Y86+AD86</f>
        <v>809900</v>
      </c>
      <c r="AJ86" s="121"/>
      <c r="AK86" s="121"/>
      <c r="AL86" s="121"/>
      <c r="AM86" s="121"/>
      <c r="AN86" s="121">
        <v>0</v>
      </c>
      <c r="AO86" s="121"/>
      <c r="AP86" s="121"/>
      <c r="AQ86" s="121"/>
      <c r="AR86" s="121"/>
      <c r="AS86" s="121">
        <v>809900</v>
      </c>
      <c r="AT86" s="121"/>
      <c r="AU86" s="121"/>
      <c r="AV86" s="121"/>
      <c r="AW86" s="121"/>
      <c r="AX86" s="118">
        <f>AN86+AS86</f>
        <v>809900</v>
      </c>
      <c r="AY86" s="118"/>
      <c r="AZ86" s="118"/>
      <c r="BA86" s="118"/>
      <c r="BB86" s="118"/>
      <c r="BC86" s="118">
        <f>AN86-Y86</f>
        <v>0</v>
      </c>
      <c r="BD86" s="118"/>
      <c r="BE86" s="118"/>
      <c r="BF86" s="118"/>
      <c r="BG86" s="118"/>
      <c r="BH86" s="118">
        <f>AS86-AD86</f>
        <v>0</v>
      </c>
      <c r="BI86" s="118"/>
      <c r="BJ86" s="118"/>
      <c r="BK86" s="118"/>
      <c r="BL86" s="118"/>
      <c r="BM86" s="118">
        <f>BC86+BH86</f>
        <v>0</v>
      </c>
      <c r="BN86" s="118"/>
      <c r="BO86" s="118"/>
      <c r="BP86" s="118"/>
      <c r="BQ86" s="118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s="17" customFormat="1" ht="15.6" x14ac:dyDescent="0.25">
      <c r="A87" s="70">
        <v>0</v>
      </c>
      <c r="B87" s="70"/>
      <c r="C87" s="123" t="s">
        <v>102</v>
      </c>
      <c r="D87" s="115"/>
      <c r="E87" s="115"/>
      <c r="F87" s="115"/>
      <c r="G87" s="115"/>
      <c r="H87" s="115"/>
      <c r="I87" s="116"/>
      <c r="J87" s="83" t="s">
        <v>72</v>
      </c>
      <c r="K87" s="83"/>
      <c r="L87" s="83"/>
      <c r="M87" s="83"/>
      <c r="N87" s="83"/>
      <c r="O87" s="122" t="s">
        <v>72</v>
      </c>
      <c r="P87" s="115"/>
      <c r="Q87" s="115"/>
      <c r="R87" s="115"/>
      <c r="S87" s="115"/>
      <c r="T87" s="115"/>
      <c r="U87" s="115"/>
      <c r="V87" s="115"/>
      <c r="W87" s="115"/>
      <c r="X87" s="116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8"/>
      <c r="BN87" s="88"/>
      <c r="BO87" s="88"/>
      <c r="BP87" s="88"/>
      <c r="BQ87" s="88"/>
      <c r="BR87" s="19"/>
      <c r="BS87" s="19"/>
      <c r="BT87" s="19"/>
      <c r="BU87" s="19"/>
      <c r="BV87" s="19"/>
      <c r="BW87" s="19"/>
      <c r="BX87" s="19"/>
      <c r="BY87" s="19"/>
      <c r="BZ87" s="20"/>
    </row>
    <row r="88" spans="1:80" ht="66" customHeight="1" x14ac:dyDescent="0.25">
      <c r="A88" s="42">
        <v>1</v>
      </c>
      <c r="B88" s="42"/>
      <c r="C88" s="67" t="s">
        <v>103</v>
      </c>
      <c r="D88" s="73"/>
      <c r="E88" s="73"/>
      <c r="F88" s="73"/>
      <c r="G88" s="73"/>
      <c r="H88" s="73"/>
      <c r="I88" s="74"/>
      <c r="J88" s="120" t="s">
        <v>104</v>
      </c>
      <c r="K88" s="120"/>
      <c r="L88" s="120"/>
      <c r="M88" s="120"/>
      <c r="N88" s="120"/>
      <c r="O88" s="119" t="s">
        <v>98</v>
      </c>
      <c r="P88" s="73"/>
      <c r="Q88" s="73"/>
      <c r="R88" s="73"/>
      <c r="S88" s="73"/>
      <c r="T88" s="73"/>
      <c r="U88" s="73"/>
      <c r="V88" s="73"/>
      <c r="W88" s="73"/>
      <c r="X88" s="74"/>
      <c r="Y88" s="121">
        <v>100</v>
      </c>
      <c r="Z88" s="121"/>
      <c r="AA88" s="121"/>
      <c r="AB88" s="121"/>
      <c r="AC88" s="121"/>
      <c r="AD88" s="121">
        <v>0</v>
      </c>
      <c r="AE88" s="121"/>
      <c r="AF88" s="121"/>
      <c r="AG88" s="121"/>
      <c r="AH88" s="121"/>
      <c r="AI88" s="121">
        <f>Y88+AD88</f>
        <v>100</v>
      </c>
      <c r="AJ88" s="121"/>
      <c r="AK88" s="121"/>
      <c r="AL88" s="121"/>
      <c r="AM88" s="121"/>
      <c r="AN88" s="121">
        <v>100</v>
      </c>
      <c r="AO88" s="121"/>
      <c r="AP88" s="121"/>
      <c r="AQ88" s="121"/>
      <c r="AR88" s="121"/>
      <c r="AS88" s="121">
        <v>0</v>
      </c>
      <c r="AT88" s="121"/>
      <c r="AU88" s="121"/>
      <c r="AV88" s="121"/>
      <c r="AW88" s="121"/>
      <c r="AX88" s="118">
        <f>AN88+AS88</f>
        <v>100</v>
      </c>
      <c r="AY88" s="118"/>
      <c r="AZ88" s="118"/>
      <c r="BA88" s="118"/>
      <c r="BB88" s="118"/>
      <c r="BC88" s="118">
        <f>AN88-Y88</f>
        <v>0</v>
      </c>
      <c r="BD88" s="118"/>
      <c r="BE88" s="118"/>
      <c r="BF88" s="118"/>
      <c r="BG88" s="118"/>
      <c r="BH88" s="118">
        <f>AS88-AD88</f>
        <v>0</v>
      </c>
      <c r="BI88" s="118"/>
      <c r="BJ88" s="118"/>
      <c r="BK88" s="118"/>
      <c r="BL88" s="118"/>
      <c r="BM88" s="118">
        <f>BC88+BH88</f>
        <v>0</v>
      </c>
      <c r="BN88" s="118"/>
      <c r="BO88" s="118"/>
      <c r="BP88" s="118"/>
      <c r="BQ88" s="118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52.8" customHeight="1" x14ac:dyDescent="0.25">
      <c r="A89" s="42">
        <v>1</v>
      </c>
      <c r="B89" s="42"/>
      <c r="C89" s="67" t="s">
        <v>105</v>
      </c>
      <c r="D89" s="73"/>
      <c r="E89" s="73"/>
      <c r="F89" s="73"/>
      <c r="G89" s="73"/>
      <c r="H89" s="73"/>
      <c r="I89" s="74"/>
      <c r="J89" s="120" t="s">
        <v>104</v>
      </c>
      <c r="K89" s="120"/>
      <c r="L89" s="120"/>
      <c r="M89" s="120"/>
      <c r="N89" s="120"/>
      <c r="O89" s="119" t="s">
        <v>98</v>
      </c>
      <c r="P89" s="73"/>
      <c r="Q89" s="73"/>
      <c r="R89" s="73"/>
      <c r="S89" s="73"/>
      <c r="T89" s="73"/>
      <c r="U89" s="73"/>
      <c r="V89" s="73"/>
      <c r="W89" s="73"/>
      <c r="X89" s="74"/>
      <c r="Y89" s="121">
        <v>100</v>
      </c>
      <c r="Z89" s="121"/>
      <c r="AA89" s="121"/>
      <c r="AB89" s="121"/>
      <c r="AC89" s="121"/>
      <c r="AD89" s="121">
        <v>0</v>
      </c>
      <c r="AE89" s="121"/>
      <c r="AF89" s="121"/>
      <c r="AG89" s="121"/>
      <c r="AH89" s="121"/>
      <c r="AI89" s="121">
        <f>Y89+AD89</f>
        <v>100</v>
      </c>
      <c r="AJ89" s="121"/>
      <c r="AK89" s="121"/>
      <c r="AL89" s="121"/>
      <c r="AM89" s="121"/>
      <c r="AN89" s="121">
        <v>100</v>
      </c>
      <c r="AO89" s="121"/>
      <c r="AP89" s="121"/>
      <c r="AQ89" s="121"/>
      <c r="AR89" s="121"/>
      <c r="AS89" s="121">
        <v>0</v>
      </c>
      <c r="AT89" s="121"/>
      <c r="AU89" s="121"/>
      <c r="AV89" s="121"/>
      <c r="AW89" s="121"/>
      <c r="AX89" s="118">
        <f>AN89+AS89</f>
        <v>100</v>
      </c>
      <c r="AY89" s="118"/>
      <c r="AZ89" s="118"/>
      <c r="BA89" s="118"/>
      <c r="BB89" s="118"/>
      <c r="BC89" s="118">
        <f>AN89-Y89</f>
        <v>0</v>
      </c>
      <c r="BD89" s="118"/>
      <c r="BE89" s="118"/>
      <c r="BF89" s="118"/>
      <c r="BG89" s="118"/>
      <c r="BH89" s="118">
        <f>AS89-AD89</f>
        <v>0</v>
      </c>
      <c r="BI89" s="118"/>
      <c r="BJ89" s="118"/>
      <c r="BK89" s="118"/>
      <c r="BL89" s="118"/>
      <c r="BM89" s="118">
        <f>BC89+BH89</f>
        <v>0</v>
      </c>
      <c r="BN89" s="118"/>
      <c r="BO89" s="118"/>
      <c r="BP89" s="118"/>
      <c r="BQ89" s="118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ht="158.4" customHeight="1" x14ac:dyDescent="0.25">
      <c r="A90" s="42">
        <v>2</v>
      </c>
      <c r="B90" s="42"/>
      <c r="C90" s="67" t="s">
        <v>106</v>
      </c>
      <c r="D90" s="73"/>
      <c r="E90" s="73"/>
      <c r="F90" s="73"/>
      <c r="G90" s="73"/>
      <c r="H90" s="73"/>
      <c r="I90" s="74"/>
      <c r="J90" s="120" t="s">
        <v>104</v>
      </c>
      <c r="K90" s="120"/>
      <c r="L90" s="120"/>
      <c r="M90" s="120"/>
      <c r="N90" s="120"/>
      <c r="O90" s="119" t="s">
        <v>98</v>
      </c>
      <c r="P90" s="73"/>
      <c r="Q90" s="73"/>
      <c r="R90" s="73"/>
      <c r="S90" s="73"/>
      <c r="T90" s="73"/>
      <c r="U90" s="73"/>
      <c r="V90" s="73"/>
      <c r="W90" s="73"/>
      <c r="X90" s="74"/>
      <c r="Y90" s="121">
        <v>100</v>
      </c>
      <c r="Z90" s="121"/>
      <c r="AA90" s="121"/>
      <c r="AB90" s="121"/>
      <c r="AC90" s="121"/>
      <c r="AD90" s="121">
        <v>0</v>
      </c>
      <c r="AE90" s="121"/>
      <c r="AF90" s="121"/>
      <c r="AG90" s="121"/>
      <c r="AH90" s="121"/>
      <c r="AI90" s="121">
        <f>Y90+AD90</f>
        <v>100</v>
      </c>
      <c r="AJ90" s="121"/>
      <c r="AK90" s="121"/>
      <c r="AL90" s="121"/>
      <c r="AM90" s="121"/>
      <c r="AN90" s="121">
        <v>100</v>
      </c>
      <c r="AO90" s="121"/>
      <c r="AP90" s="121"/>
      <c r="AQ90" s="121"/>
      <c r="AR90" s="121"/>
      <c r="AS90" s="121">
        <v>0</v>
      </c>
      <c r="AT90" s="121"/>
      <c r="AU90" s="121"/>
      <c r="AV90" s="121"/>
      <c r="AW90" s="121"/>
      <c r="AX90" s="118">
        <f>AN90+AS90</f>
        <v>100</v>
      </c>
      <c r="AY90" s="118"/>
      <c r="AZ90" s="118"/>
      <c r="BA90" s="118"/>
      <c r="BB90" s="118"/>
      <c r="BC90" s="118">
        <f>AN90-Y90</f>
        <v>0</v>
      </c>
      <c r="BD90" s="118"/>
      <c r="BE90" s="118"/>
      <c r="BF90" s="118"/>
      <c r="BG90" s="118"/>
      <c r="BH90" s="118">
        <f>AS90-AD90</f>
        <v>0</v>
      </c>
      <c r="BI90" s="118"/>
      <c r="BJ90" s="118"/>
      <c r="BK90" s="118"/>
      <c r="BL90" s="118"/>
      <c r="BM90" s="118">
        <f>BC90+BH90</f>
        <v>0</v>
      </c>
      <c r="BN90" s="118"/>
      <c r="BO90" s="118"/>
      <c r="BP90" s="118"/>
      <c r="BQ90" s="118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ht="85.8" customHeight="1" x14ac:dyDescent="0.25">
      <c r="A91" s="42">
        <v>3</v>
      </c>
      <c r="B91" s="42"/>
      <c r="C91" s="67" t="s">
        <v>107</v>
      </c>
      <c r="D91" s="73"/>
      <c r="E91" s="73"/>
      <c r="F91" s="73"/>
      <c r="G91" s="73"/>
      <c r="H91" s="73"/>
      <c r="I91" s="74"/>
      <c r="J91" s="120" t="s">
        <v>104</v>
      </c>
      <c r="K91" s="120"/>
      <c r="L91" s="120"/>
      <c r="M91" s="120"/>
      <c r="N91" s="120"/>
      <c r="O91" s="119" t="s">
        <v>98</v>
      </c>
      <c r="P91" s="73"/>
      <c r="Q91" s="73"/>
      <c r="R91" s="73"/>
      <c r="S91" s="73"/>
      <c r="T91" s="73"/>
      <c r="U91" s="73"/>
      <c r="V91" s="73"/>
      <c r="W91" s="73"/>
      <c r="X91" s="74"/>
      <c r="Y91" s="121">
        <v>0</v>
      </c>
      <c r="Z91" s="121"/>
      <c r="AA91" s="121"/>
      <c r="AB91" s="121"/>
      <c r="AC91" s="121"/>
      <c r="AD91" s="121">
        <v>100</v>
      </c>
      <c r="AE91" s="121"/>
      <c r="AF91" s="121"/>
      <c r="AG91" s="121"/>
      <c r="AH91" s="121"/>
      <c r="AI91" s="121">
        <f>Y91+AD91</f>
        <v>100</v>
      </c>
      <c r="AJ91" s="121"/>
      <c r="AK91" s="121"/>
      <c r="AL91" s="121"/>
      <c r="AM91" s="121"/>
      <c r="AN91" s="121">
        <v>0</v>
      </c>
      <c r="AO91" s="121"/>
      <c r="AP91" s="121"/>
      <c r="AQ91" s="121"/>
      <c r="AR91" s="121"/>
      <c r="AS91" s="121">
        <v>100</v>
      </c>
      <c r="AT91" s="121"/>
      <c r="AU91" s="121"/>
      <c r="AV91" s="121"/>
      <c r="AW91" s="121"/>
      <c r="AX91" s="118">
        <f>AN91+AS91</f>
        <v>100</v>
      </c>
      <c r="AY91" s="118"/>
      <c r="AZ91" s="118"/>
      <c r="BA91" s="118"/>
      <c r="BB91" s="118"/>
      <c r="BC91" s="118">
        <f>AN91-Y91</f>
        <v>0</v>
      </c>
      <c r="BD91" s="118"/>
      <c r="BE91" s="118"/>
      <c r="BF91" s="118"/>
      <c r="BG91" s="118"/>
      <c r="BH91" s="118">
        <f>AS91-AD91</f>
        <v>0</v>
      </c>
      <c r="BI91" s="118"/>
      <c r="BJ91" s="118"/>
      <c r="BK91" s="118"/>
      <c r="BL91" s="118"/>
      <c r="BM91" s="118">
        <f>BC91+BH91</f>
        <v>0</v>
      </c>
      <c r="BN91" s="118"/>
      <c r="BO91" s="118"/>
      <c r="BP91" s="118"/>
      <c r="BQ91" s="118"/>
      <c r="BR91" s="11"/>
      <c r="BS91" s="11"/>
      <c r="BT91" s="11"/>
      <c r="BU91" s="11"/>
      <c r="BV91" s="11"/>
      <c r="BW91" s="11"/>
      <c r="BX91" s="11"/>
      <c r="BY91" s="11"/>
      <c r="BZ91" s="9"/>
    </row>
    <row r="93" spans="1:80" ht="15.9" customHeight="1" x14ac:dyDescent="0.25">
      <c r="A93" s="59" t="s">
        <v>51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</row>
    <row r="94" spans="1:80" ht="82.8" customHeight="1" x14ac:dyDescent="0.25">
      <c r="A94" s="60" t="s">
        <v>124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</row>
    <row r="95" spans="1:80" ht="15.9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80" ht="15.9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 x14ac:dyDescent="0.25">
      <c r="A97" s="53" t="s">
        <v>111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3"/>
      <c r="AO97" s="3"/>
      <c r="AP97" s="56" t="s">
        <v>113</v>
      </c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</row>
    <row r="98" spans="1:60" x14ac:dyDescent="0.25">
      <c r="W98" s="52" t="s">
        <v>9</v>
      </c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4"/>
      <c r="AO98" s="4"/>
      <c r="AP98" s="52" t="s">
        <v>10</v>
      </c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</row>
    <row r="101" spans="1:60" ht="31.2" customHeight="1" x14ac:dyDescent="0.25">
      <c r="A101" s="53" t="s">
        <v>112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3"/>
      <c r="AO101" s="3"/>
      <c r="AP101" s="56" t="s">
        <v>114</v>
      </c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</row>
    <row r="102" spans="1:60" x14ac:dyDescent="0.25">
      <c r="W102" s="52" t="s">
        <v>9</v>
      </c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4"/>
      <c r="AO102" s="4"/>
      <c r="AP102" s="52" t="s">
        <v>10</v>
      </c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</row>
  </sheetData>
  <mergeCells count="527">
    <mergeCell ref="AX88:BB88"/>
    <mergeCell ref="BC88:BG88"/>
    <mergeCell ref="BH88:BL88"/>
    <mergeCell ref="BM88:BQ88"/>
    <mergeCell ref="J89:N89"/>
    <mergeCell ref="O89:X89"/>
    <mergeCell ref="Y89:AC89"/>
    <mergeCell ref="AD89:AH89"/>
    <mergeCell ref="BM87:BQ87"/>
    <mergeCell ref="AI87:AM87"/>
    <mergeCell ref="AN87:AR87"/>
    <mergeCell ref="AS87:AW87"/>
    <mergeCell ref="AX87:BB87"/>
    <mergeCell ref="BC87:BG87"/>
    <mergeCell ref="BH87:BL87"/>
    <mergeCell ref="BM91:BQ91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89:B89"/>
    <mergeCell ref="C89:I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X83:BB83"/>
    <mergeCell ref="BC83:BG83"/>
    <mergeCell ref="BH83:BL83"/>
    <mergeCell ref="BM83:BQ83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BC80:BG80"/>
    <mergeCell ref="BH80:BL80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BM80:BQ80"/>
    <mergeCell ref="AI80:AM80"/>
    <mergeCell ref="AN80:AR80"/>
    <mergeCell ref="AS80:AW80"/>
    <mergeCell ref="AX80:BB80"/>
    <mergeCell ref="AX77:BB77"/>
    <mergeCell ref="BC77:BG77"/>
    <mergeCell ref="BH77:BL77"/>
    <mergeCell ref="BM77:BQ77"/>
    <mergeCell ref="A78:B78"/>
    <mergeCell ref="BM75:BQ75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5:AM75"/>
    <mergeCell ref="AN75:AR75"/>
    <mergeCell ref="AS75:AW75"/>
    <mergeCell ref="AX75:BB75"/>
    <mergeCell ref="BC75:BG75"/>
    <mergeCell ref="BH75:BL75"/>
    <mergeCell ref="C78:BQ78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J69:N69"/>
    <mergeCell ref="O69:X69"/>
    <mergeCell ref="Y69:AC69"/>
    <mergeCell ref="AD69:AH69"/>
    <mergeCell ref="AX70:BB70"/>
    <mergeCell ref="BC70:BG70"/>
    <mergeCell ref="BH70:BL70"/>
    <mergeCell ref="AX72:BB72"/>
    <mergeCell ref="BC72:BG72"/>
    <mergeCell ref="BH72:BL72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BG60:BL60"/>
    <mergeCell ref="A60:P60"/>
    <mergeCell ref="Q60:U60"/>
    <mergeCell ref="V60:Z60"/>
    <mergeCell ref="AA60:AF60"/>
    <mergeCell ref="AG60:AK60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A50:B50"/>
    <mergeCell ref="C50:Z50"/>
    <mergeCell ref="AA50:AE50"/>
    <mergeCell ref="AF50:AJ50"/>
    <mergeCell ref="AK50:AO50"/>
    <mergeCell ref="AP50:AT50"/>
    <mergeCell ref="AU50:AY50"/>
    <mergeCell ref="AZ50:BC50"/>
    <mergeCell ref="A49:B49"/>
    <mergeCell ref="C49:Z49"/>
    <mergeCell ref="AA49:AE49"/>
    <mergeCell ref="AF49:AJ49"/>
    <mergeCell ref="AK49:AO49"/>
    <mergeCell ref="AP49:AT49"/>
    <mergeCell ref="AU49:AY49"/>
    <mergeCell ref="AZ49:BC49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A47:B47"/>
    <mergeCell ref="C47:BQ47"/>
    <mergeCell ref="BI48:BM48"/>
    <mergeCell ref="BN48:BQ48"/>
    <mergeCell ref="A45:B45"/>
    <mergeCell ref="AZ45:BC45"/>
    <mergeCell ref="A23:BL23"/>
    <mergeCell ref="A24:F24"/>
    <mergeCell ref="G24:BL24"/>
    <mergeCell ref="A25:F25"/>
    <mergeCell ref="A37:F37"/>
    <mergeCell ref="G37:BL37"/>
    <mergeCell ref="A38:F38"/>
    <mergeCell ref="G38:BL38"/>
    <mergeCell ref="A29:BL29"/>
    <mergeCell ref="A30:BL30"/>
    <mergeCell ref="A32:BL32"/>
    <mergeCell ref="A33:F33"/>
    <mergeCell ref="G33:BL33"/>
    <mergeCell ref="G25:BL25"/>
    <mergeCell ref="A34:F34"/>
    <mergeCell ref="A35:F35"/>
    <mergeCell ref="A36:F36"/>
    <mergeCell ref="BB58:BF58"/>
    <mergeCell ref="AA43:AE43"/>
    <mergeCell ref="AF43:AJ43"/>
    <mergeCell ref="BD43:BH43"/>
    <mergeCell ref="AZ43:BC43"/>
    <mergeCell ref="AA42:AO42"/>
    <mergeCell ref="AP42:BC42"/>
    <mergeCell ref="BD42:BQ42"/>
    <mergeCell ref="AP44:AT44"/>
    <mergeCell ref="AU43:AY43"/>
    <mergeCell ref="AP43:AT43"/>
    <mergeCell ref="BN46:BQ46"/>
    <mergeCell ref="BN44:BQ44"/>
    <mergeCell ref="BN50:BQ50"/>
    <mergeCell ref="BI49:BM49"/>
    <mergeCell ref="BN49:BQ49"/>
    <mergeCell ref="BB55:BF55"/>
    <mergeCell ref="AL55:AP55"/>
    <mergeCell ref="BD50:BH50"/>
    <mergeCell ref="BI50:BM50"/>
    <mergeCell ref="AU45:AY45"/>
    <mergeCell ref="BI45:BM45"/>
    <mergeCell ref="BD45:BH45"/>
    <mergeCell ref="AO2:BL6"/>
    <mergeCell ref="A7:BL7"/>
    <mergeCell ref="A8:BL8"/>
    <mergeCell ref="A9:BL9"/>
    <mergeCell ref="AG54:AV54"/>
    <mergeCell ref="Q54:AF54"/>
    <mergeCell ref="AQ55:AV55"/>
    <mergeCell ref="AA46:AE46"/>
    <mergeCell ref="A46:B46"/>
    <mergeCell ref="A10:BL10"/>
    <mergeCell ref="A11:BL11"/>
    <mergeCell ref="A12:BL12"/>
    <mergeCell ref="C42:Z43"/>
    <mergeCell ref="C44:Z44"/>
    <mergeCell ref="C46:Z46"/>
    <mergeCell ref="A26:F26"/>
    <mergeCell ref="G26:BL26"/>
    <mergeCell ref="G34:BL34"/>
    <mergeCell ref="G35:BL35"/>
    <mergeCell ref="G36:BL36"/>
    <mergeCell ref="A41:BQ41"/>
    <mergeCell ref="A40:BQ40"/>
    <mergeCell ref="A42:B43"/>
    <mergeCell ref="A44:B44"/>
    <mergeCell ref="B14:L14"/>
    <mergeCell ref="N14:AS14"/>
    <mergeCell ref="AU14:BB14"/>
    <mergeCell ref="B15:L15"/>
    <mergeCell ref="N15:AS15"/>
    <mergeCell ref="A27:F27"/>
    <mergeCell ref="G27:BL27"/>
    <mergeCell ref="BM68:BQ68"/>
    <mergeCell ref="BH68:BL68"/>
    <mergeCell ref="BC66:BG66"/>
    <mergeCell ref="BH66:BL66"/>
    <mergeCell ref="BM66:BQ66"/>
    <mergeCell ref="BM67:BQ67"/>
    <mergeCell ref="BH67:BL67"/>
    <mergeCell ref="BC67:BG67"/>
    <mergeCell ref="C45:Z45"/>
    <mergeCell ref="AI68:AM68"/>
    <mergeCell ref="AN68:AR68"/>
    <mergeCell ref="AS68:AW68"/>
    <mergeCell ref="AX68:BB68"/>
    <mergeCell ref="BC68:BG68"/>
    <mergeCell ref="AN65:AR65"/>
    <mergeCell ref="AX67:BB67"/>
    <mergeCell ref="BD48:BH48"/>
    <mergeCell ref="BD49:BH49"/>
    <mergeCell ref="Q55:U55"/>
    <mergeCell ref="BG57:BL57"/>
    <mergeCell ref="AU46:AY46"/>
    <mergeCell ref="AW56:BA56"/>
    <mergeCell ref="BB56:BF56"/>
    <mergeCell ref="BG56:BL56"/>
    <mergeCell ref="AN67:AR67"/>
    <mergeCell ref="AS67:AW67"/>
    <mergeCell ref="V58:Z58"/>
    <mergeCell ref="AA58:AF58"/>
    <mergeCell ref="AG58:AK58"/>
    <mergeCell ref="AL58:AP58"/>
    <mergeCell ref="AI65:AM65"/>
    <mergeCell ref="Y65:AC65"/>
    <mergeCell ref="AD67:AH67"/>
    <mergeCell ref="AI67:AM67"/>
    <mergeCell ref="A62:BQ62"/>
    <mergeCell ref="BM65:BQ65"/>
    <mergeCell ref="BH65:BL65"/>
    <mergeCell ref="BC65:BG65"/>
    <mergeCell ref="AD65:AH65"/>
    <mergeCell ref="AX65:BB65"/>
    <mergeCell ref="AS65:AW65"/>
    <mergeCell ref="AX66:BB66"/>
    <mergeCell ref="AS66:AW66"/>
    <mergeCell ref="A59:BL59"/>
    <mergeCell ref="AL60:AP60"/>
    <mergeCell ref="AQ60:AV60"/>
    <mergeCell ref="AW60:BA60"/>
    <mergeCell ref="BB60:BF60"/>
    <mergeCell ref="AD68:AH68"/>
    <mergeCell ref="C67:I67"/>
    <mergeCell ref="J67:N67"/>
    <mergeCell ref="O67:X67"/>
    <mergeCell ref="Y67:AC67"/>
    <mergeCell ref="C68:I68"/>
    <mergeCell ref="J68:N68"/>
    <mergeCell ref="O68:X68"/>
    <mergeCell ref="Y68:AC68"/>
    <mergeCell ref="A68:B68"/>
    <mergeCell ref="A67:B67"/>
    <mergeCell ref="AK45:AO45"/>
    <mergeCell ref="AF45:AJ45"/>
    <mergeCell ref="A58:P58"/>
    <mergeCell ref="Q58:U58"/>
    <mergeCell ref="A52:BL52"/>
    <mergeCell ref="AQ58:AV58"/>
    <mergeCell ref="AP102:BH102"/>
    <mergeCell ref="A101:V101"/>
    <mergeCell ref="W101:AM101"/>
    <mergeCell ref="AP101:BH101"/>
    <mergeCell ref="W102:AM102"/>
    <mergeCell ref="BG58:BL58"/>
    <mergeCell ref="Y64:AM64"/>
    <mergeCell ref="AN64:BB64"/>
    <mergeCell ref="BC64:BQ64"/>
    <mergeCell ref="AW58:BA58"/>
    <mergeCell ref="A57:P57"/>
    <mergeCell ref="AQ56:AV56"/>
    <mergeCell ref="AL56:AP56"/>
    <mergeCell ref="AG56:AK56"/>
    <mergeCell ref="AA56:AF56"/>
    <mergeCell ref="AP98:BH98"/>
    <mergeCell ref="W98:AM98"/>
    <mergeCell ref="A97:V97"/>
    <mergeCell ref="W97:AM97"/>
    <mergeCell ref="AP97:BH97"/>
    <mergeCell ref="AF46:AJ46"/>
    <mergeCell ref="AZ46:BC46"/>
    <mergeCell ref="BD46:BH46"/>
    <mergeCell ref="BI46:BM46"/>
    <mergeCell ref="AQ57:AV57"/>
    <mergeCell ref="V56:Z56"/>
    <mergeCell ref="AG57:AK57"/>
    <mergeCell ref="AG55:AK55"/>
    <mergeCell ref="AA55:AF55"/>
    <mergeCell ref="V55:Z55"/>
    <mergeCell ref="A93:BL93"/>
    <mergeCell ref="A94:BL94"/>
    <mergeCell ref="A64:B65"/>
    <mergeCell ref="C64:I65"/>
    <mergeCell ref="J64:N65"/>
    <mergeCell ref="O64:X65"/>
    <mergeCell ref="A76:B76"/>
    <mergeCell ref="C76:BQ76"/>
    <mergeCell ref="A84:B84"/>
    <mergeCell ref="C84:BQ84"/>
    <mergeCell ref="C66:I66"/>
    <mergeCell ref="Q57:U57"/>
    <mergeCell ref="V57:Z57"/>
    <mergeCell ref="AA57:AF57"/>
    <mergeCell ref="Q56:U56"/>
    <mergeCell ref="A56:P56"/>
    <mergeCell ref="A54:P55"/>
    <mergeCell ref="A66:B66"/>
    <mergeCell ref="J66:N66"/>
    <mergeCell ref="O66:X66"/>
    <mergeCell ref="Y66:AC66"/>
    <mergeCell ref="AD66:AH66"/>
    <mergeCell ref="AI66:AM66"/>
    <mergeCell ref="AN66:AR66"/>
    <mergeCell ref="AK44:AO44"/>
    <mergeCell ref="BN45:BQ45"/>
    <mergeCell ref="BN43:BQ43"/>
    <mergeCell ref="BI43:BM43"/>
    <mergeCell ref="AK43:AO43"/>
    <mergeCell ref="AA44:AE44"/>
    <mergeCell ref="AF44:AJ44"/>
    <mergeCell ref="AU44:AY44"/>
    <mergeCell ref="AZ44:BC44"/>
    <mergeCell ref="BD44:BH44"/>
    <mergeCell ref="BI44:BM44"/>
    <mergeCell ref="AW55:BA55"/>
    <mergeCell ref="A53:BL53"/>
    <mergeCell ref="AP45:AT45"/>
    <mergeCell ref="AL57:AP57"/>
    <mergeCell ref="BG55:BL55"/>
    <mergeCell ref="AW54:BL54"/>
    <mergeCell ref="AA45:AE45"/>
    <mergeCell ref="AK46:AO46"/>
    <mergeCell ref="AP46:AT46"/>
    <mergeCell ref="AW57:BA57"/>
    <mergeCell ref="BB57:BF57"/>
    <mergeCell ref="BE20:BL20"/>
    <mergeCell ref="B21:L21"/>
    <mergeCell ref="N21:Y21"/>
    <mergeCell ref="AA21:AI21"/>
    <mergeCell ref="AK21:BC21"/>
    <mergeCell ref="BE21:BL21"/>
    <mergeCell ref="AU15:BB15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</mergeCells>
  <phoneticPr fontId="0" type="noConversion"/>
  <conditionalFormatting sqref="C68">
    <cfRule type="cellIs" dxfId="47" priority="49" stopIfTrue="1" operator="equal">
      <formula>$C67</formula>
    </cfRule>
  </conditionalFormatting>
  <conditionalFormatting sqref="A68:B68">
    <cfRule type="cellIs" dxfId="46" priority="50" stopIfTrue="1" operator="equal">
      <formula>0</formula>
    </cfRule>
  </conditionalFormatting>
  <conditionalFormatting sqref="C69">
    <cfRule type="cellIs" dxfId="45" priority="47" stopIfTrue="1" operator="equal">
      <formula>$C68</formula>
    </cfRule>
  </conditionalFormatting>
  <conditionalFormatting sqref="A69:B69">
    <cfRule type="cellIs" dxfId="44" priority="48" stopIfTrue="1" operator="equal">
      <formula>0</formula>
    </cfRule>
  </conditionalFormatting>
  <conditionalFormatting sqref="C70">
    <cfRule type="cellIs" dxfId="43" priority="45" stopIfTrue="1" operator="equal">
      <formula>$C69</formula>
    </cfRule>
  </conditionalFormatting>
  <conditionalFormatting sqref="A70:B70">
    <cfRule type="cellIs" dxfId="42" priority="46" stopIfTrue="1" operator="equal">
      <formula>0</formula>
    </cfRule>
  </conditionalFormatting>
  <conditionalFormatting sqref="C71">
    <cfRule type="cellIs" dxfId="41" priority="43" stopIfTrue="1" operator="equal">
      <formula>$C70</formula>
    </cfRule>
  </conditionalFormatting>
  <conditionalFormatting sqref="A71:B71">
    <cfRule type="cellIs" dxfId="40" priority="44" stopIfTrue="1" operator="equal">
      <formula>0</formula>
    </cfRule>
  </conditionalFormatting>
  <conditionalFormatting sqref="C72">
    <cfRule type="cellIs" dxfId="39" priority="41" stopIfTrue="1" operator="equal">
      <formula>$C71</formula>
    </cfRule>
  </conditionalFormatting>
  <conditionalFormatting sqref="A72:B72">
    <cfRule type="cellIs" dxfId="38" priority="42" stopIfTrue="1" operator="equal">
      <formula>0</formula>
    </cfRule>
  </conditionalFormatting>
  <conditionalFormatting sqref="C73">
    <cfRule type="cellIs" dxfId="37" priority="39" stopIfTrue="1" operator="equal">
      <formula>$C72</formula>
    </cfRule>
  </conditionalFormatting>
  <conditionalFormatting sqref="A73:B73">
    <cfRule type="cellIs" dxfId="36" priority="40" stopIfTrue="1" operator="equal">
      <formula>0</formula>
    </cfRule>
  </conditionalFormatting>
  <conditionalFormatting sqref="C74">
    <cfRule type="cellIs" dxfId="35" priority="37" stopIfTrue="1" operator="equal">
      <formula>$C73</formula>
    </cfRule>
  </conditionalFormatting>
  <conditionalFormatting sqref="A74:B74">
    <cfRule type="cellIs" dxfId="34" priority="38" stopIfTrue="1" operator="equal">
      <formula>0</formula>
    </cfRule>
  </conditionalFormatting>
  <conditionalFormatting sqref="C75">
    <cfRule type="cellIs" dxfId="33" priority="35" stopIfTrue="1" operator="equal">
      <formula>$C74</formula>
    </cfRule>
  </conditionalFormatting>
  <conditionalFormatting sqref="A75:B75">
    <cfRule type="cellIs" dxfId="32" priority="36" stopIfTrue="1" operator="equal">
      <formula>0</formula>
    </cfRule>
  </conditionalFormatting>
  <conditionalFormatting sqref="C77">
    <cfRule type="cellIs" dxfId="31" priority="33" stopIfTrue="1" operator="equal">
      <formula>$C75</formula>
    </cfRule>
  </conditionalFormatting>
  <conditionalFormatting sqref="A77:B77">
    <cfRule type="cellIs" dxfId="30" priority="34" stopIfTrue="1" operator="equal">
      <formula>0</formula>
    </cfRule>
  </conditionalFormatting>
  <conditionalFormatting sqref="C78">
    <cfRule type="cellIs" dxfId="29" priority="31" stopIfTrue="1" operator="equal">
      <formula>$C77</formula>
    </cfRule>
  </conditionalFormatting>
  <conditionalFormatting sqref="A78:B78">
    <cfRule type="cellIs" dxfId="28" priority="32" stopIfTrue="1" operator="equal">
      <formula>0</formula>
    </cfRule>
  </conditionalFormatting>
  <conditionalFormatting sqref="C79">
    <cfRule type="cellIs" dxfId="27" priority="29" stopIfTrue="1" operator="equal">
      <formula>$C78</formula>
    </cfRule>
  </conditionalFormatting>
  <conditionalFormatting sqref="A79:B79">
    <cfRule type="cellIs" dxfId="26" priority="30" stopIfTrue="1" operator="equal">
      <formula>0</formula>
    </cfRule>
  </conditionalFormatting>
  <conditionalFormatting sqref="C80">
    <cfRule type="cellIs" dxfId="25" priority="27" stopIfTrue="1" operator="equal">
      <formula>$C79</formula>
    </cfRule>
  </conditionalFormatting>
  <conditionalFormatting sqref="A80:B80">
    <cfRule type="cellIs" dxfId="24" priority="28" stopIfTrue="1" operator="equal">
      <formula>0</formula>
    </cfRule>
  </conditionalFormatting>
  <conditionalFormatting sqref="C81">
    <cfRule type="cellIs" dxfId="23" priority="25" stopIfTrue="1" operator="equal">
      <formula>$C80</formula>
    </cfRule>
  </conditionalFormatting>
  <conditionalFormatting sqref="A81:B81">
    <cfRule type="cellIs" dxfId="22" priority="26" stopIfTrue="1" operator="equal">
      <formula>0</formula>
    </cfRule>
  </conditionalFormatting>
  <conditionalFormatting sqref="C82">
    <cfRule type="cellIs" dxfId="21" priority="23" stopIfTrue="1" operator="equal">
      <formula>$C81</formula>
    </cfRule>
  </conditionalFormatting>
  <conditionalFormatting sqref="A82:B82">
    <cfRule type="cellIs" dxfId="20" priority="24" stopIfTrue="1" operator="equal">
      <formula>0</formula>
    </cfRule>
  </conditionalFormatting>
  <conditionalFormatting sqref="C83">
    <cfRule type="cellIs" dxfId="19" priority="21" stopIfTrue="1" operator="equal">
      <formula>$C82</formula>
    </cfRule>
  </conditionalFormatting>
  <conditionalFormatting sqref="A83:B83">
    <cfRule type="cellIs" dxfId="18" priority="22" stopIfTrue="1" operator="equal">
      <formula>0</formula>
    </cfRule>
  </conditionalFormatting>
  <conditionalFormatting sqref="C85">
    <cfRule type="cellIs" dxfId="17" priority="19" stopIfTrue="1" operator="equal">
      <formula>$C83</formula>
    </cfRule>
  </conditionalFormatting>
  <conditionalFormatting sqref="A85:B85">
    <cfRule type="cellIs" dxfId="16" priority="20" stopIfTrue="1" operator="equal">
      <formula>0</formula>
    </cfRule>
  </conditionalFormatting>
  <conditionalFormatting sqref="C86">
    <cfRule type="cellIs" dxfId="15" priority="17" stopIfTrue="1" operator="equal">
      <formula>$C85</formula>
    </cfRule>
  </conditionalFormatting>
  <conditionalFormatting sqref="A86:B86">
    <cfRule type="cellIs" dxfId="14" priority="18" stopIfTrue="1" operator="equal">
      <formula>0</formula>
    </cfRule>
  </conditionalFormatting>
  <conditionalFormatting sqref="C87">
    <cfRule type="cellIs" dxfId="13" priority="15" stopIfTrue="1" operator="equal">
      <formula>$C86</formula>
    </cfRule>
  </conditionalFormatting>
  <conditionalFormatting sqref="A87:B87">
    <cfRule type="cellIs" dxfId="12" priority="16" stopIfTrue="1" operator="equal">
      <formula>0</formula>
    </cfRule>
  </conditionalFormatting>
  <conditionalFormatting sqref="C88">
    <cfRule type="cellIs" dxfId="11" priority="13" stopIfTrue="1" operator="equal">
      <formula>$C87</formula>
    </cfRule>
  </conditionalFormatting>
  <conditionalFormatting sqref="A88:B88">
    <cfRule type="cellIs" dxfId="10" priority="14" stopIfTrue="1" operator="equal">
      <formula>0</formula>
    </cfRule>
  </conditionalFormatting>
  <conditionalFormatting sqref="C89">
    <cfRule type="cellIs" dxfId="9" priority="11" stopIfTrue="1" operator="equal">
      <formula>$C88</formula>
    </cfRule>
  </conditionalFormatting>
  <conditionalFormatting sqref="A89:B89">
    <cfRule type="cellIs" dxfId="8" priority="12" stopIfTrue="1" operator="equal">
      <formula>0</formula>
    </cfRule>
  </conditionalFormatting>
  <conditionalFormatting sqref="C90">
    <cfRule type="cellIs" dxfId="7" priority="9" stopIfTrue="1" operator="equal">
      <formula>$C89</formula>
    </cfRule>
  </conditionalFormatting>
  <conditionalFormatting sqref="A90:B90">
    <cfRule type="cellIs" dxfId="6" priority="10" stopIfTrue="1" operator="equal">
      <formula>0</formula>
    </cfRule>
  </conditionalFormatting>
  <conditionalFormatting sqref="C91">
    <cfRule type="cellIs" dxfId="5" priority="7" stopIfTrue="1" operator="equal">
      <formula>$C90</formula>
    </cfRule>
  </conditionalFormatting>
  <conditionalFormatting sqref="A91:B91">
    <cfRule type="cellIs" dxfId="4" priority="8" stopIfTrue="1" operator="equal">
      <formula>0</formula>
    </cfRule>
  </conditionalFormatting>
  <conditionalFormatting sqref="C76">
    <cfRule type="cellIs" dxfId="3" priority="3" stopIfTrue="1" operator="equal">
      <formula>$C75</formula>
    </cfRule>
  </conditionalFormatting>
  <conditionalFormatting sqref="A76:B76">
    <cfRule type="cellIs" dxfId="2" priority="4" stopIfTrue="1" operator="equal">
      <formula>0</formula>
    </cfRule>
  </conditionalFormatting>
  <conditionalFormatting sqref="C84">
    <cfRule type="cellIs" dxfId="1" priority="1" stopIfTrue="1" operator="equal">
      <formula>$C83</formula>
    </cfRule>
  </conditionalFormatting>
  <conditionalFormatting sqref="A84:B84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2021-01-27T13:44:06Z</cp:lastPrinted>
  <dcterms:created xsi:type="dcterms:W3CDTF">2016-08-10T10:53:25Z</dcterms:created>
  <dcterms:modified xsi:type="dcterms:W3CDTF">2021-01-27T13:52:04Z</dcterms:modified>
</cp:coreProperties>
</file>